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5"/>
  </bookViews>
  <sheets>
    <sheet name="изменения в закон о краевом бюд" sheetId="1" r:id="rId1"/>
  </sheets>
  <definedNames>
    <definedName name="_xlnm._FilterDatabase" localSheetId="0" hidden="1">'изменения в закон о краевом бюд'!$A$5:$I$138</definedName>
    <definedName name="Date">'изменения в закон о краевом бюд'!#REF!</definedName>
    <definedName name="Date1">'изменения в закон о краевом бюд'!#REF!</definedName>
    <definedName name="DateExecute">'изменения в закон о краевом бюд'!#REF!</definedName>
    <definedName name="EndDate">'изменения в закон о краевом бюд'!#REF!</definedName>
    <definedName name="NameHead">'изменения в закон о краевом бюд'!#REF!</definedName>
    <definedName name="ThisYear">'изменения в закон о краевом бюд'!#REF!</definedName>
    <definedName name="Year">'изменения в закон о краевом бюд'!#REF!</definedName>
    <definedName name="_xlnm.Print_Titles" localSheetId="0">'изменения в закон о краевом бюд'!$5:$6</definedName>
    <definedName name="_xlnm.Print_Area" localSheetId="0">'изменения в закон о краевом бюд'!$A$1:$I$138</definedName>
  </definedNames>
  <calcPr calcId="162913" refMode="R1C1"/>
</workbook>
</file>

<file path=xl/calcChain.xml><?xml version="1.0" encoding="utf-8"?>
<calcChain xmlns="http://schemas.openxmlformats.org/spreadsheetml/2006/main">
  <c r="E14" i="1" l="1"/>
  <c r="F14" i="1"/>
  <c r="H14" i="1"/>
  <c r="I14" i="1"/>
  <c r="D14" i="1" l="1"/>
  <c r="F68" i="1"/>
  <c r="F71" i="1"/>
  <c r="F59" i="1"/>
  <c r="H59" i="1"/>
  <c r="I59" i="1"/>
  <c r="F134" i="1"/>
  <c r="H134" i="1"/>
  <c r="I134" i="1"/>
  <c r="E134" i="1"/>
  <c r="E59" i="1"/>
  <c r="E68" i="1"/>
  <c r="H68" i="1"/>
  <c r="I68" i="1"/>
  <c r="E71" i="1"/>
  <c r="H71" i="1"/>
  <c r="I71" i="1"/>
  <c r="E77" i="1"/>
  <c r="F77" i="1"/>
  <c r="H77" i="1"/>
  <c r="I77" i="1"/>
  <c r="E89" i="1"/>
  <c r="F89" i="1"/>
  <c r="H89" i="1"/>
  <c r="I89" i="1"/>
  <c r="E94" i="1"/>
  <c r="F94" i="1"/>
  <c r="H94" i="1"/>
  <c r="I94" i="1"/>
  <c r="E98" i="1"/>
  <c r="F98" i="1"/>
  <c r="H98" i="1"/>
  <c r="I98" i="1"/>
  <c r="E107" i="1"/>
  <c r="F107" i="1"/>
  <c r="H107" i="1"/>
  <c r="I107" i="1"/>
  <c r="E110" i="1"/>
  <c r="F110" i="1"/>
  <c r="H110" i="1"/>
  <c r="I110" i="1"/>
  <c r="E117" i="1"/>
  <c r="F117" i="1"/>
  <c r="H117" i="1"/>
  <c r="I117" i="1"/>
  <c r="E123" i="1"/>
  <c r="F123" i="1"/>
  <c r="H123" i="1"/>
  <c r="I123" i="1"/>
  <c r="E128" i="1"/>
  <c r="F128" i="1"/>
  <c r="H128" i="1"/>
  <c r="I128" i="1"/>
  <c r="E131" i="1"/>
  <c r="F131" i="1"/>
  <c r="H131" i="1"/>
  <c r="I131" i="1"/>
  <c r="D123" i="1"/>
  <c r="D71" i="1"/>
  <c r="D128" i="1"/>
  <c r="D134" i="1"/>
  <c r="D131" i="1"/>
  <c r="D117" i="1"/>
  <c r="D110" i="1"/>
  <c r="D107" i="1"/>
  <c r="D98" i="1"/>
  <c r="D94" i="1"/>
  <c r="D89" i="1"/>
  <c r="D77" i="1"/>
  <c r="D68" i="1"/>
  <c r="I27" i="1" l="1"/>
  <c r="D59" i="1" l="1"/>
  <c r="D138" i="1" s="1"/>
  <c r="D27" i="1" l="1"/>
  <c r="I138" i="1" l="1"/>
  <c r="H138" i="1" l="1"/>
  <c r="F138" i="1" l="1"/>
  <c r="E138" i="1" l="1"/>
  <c r="I47" i="1" l="1"/>
  <c r="I46" i="1" s="1"/>
  <c r="I39" i="1"/>
  <c r="I35" i="1"/>
  <c r="I22" i="1"/>
  <c r="I18" i="1"/>
  <c r="I12" i="1"/>
  <c r="E9" i="1"/>
  <c r="F9" i="1"/>
  <c r="H9" i="1"/>
  <c r="I9" i="1"/>
  <c r="I8" i="1" l="1"/>
  <c r="I57" i="1" s="1"/>
  <c r="H47" i="1" l="1"/>
  <c r="H46" i="1" s="1"/>
  <c r="F47" i="1"/>
  <c r="F46" i="1" s="1"/>
  <c r="E47" i="1"/>
  <c r="E46" i="1" s="1"/>
  <c r="H39" i="1"/>
  <c r="F39" i="1"/>
  <c r="E39" i="1"/>
  <c r="H35" i="1"/>
  <c r="F35" i="1"/>
  <c r="E35" i="1"/>
  <c r="H27" i="1"/>
  <c r="F27" i="1"/>
  <c r="E27" i="1"/>
  <c r="H22" i="1"/>
  <c r="F22" i="1"/>
  <c r="E22" i="1"/>
  <c r="H18" i="1"/>
  <c r="F18" i="1"/>
  <c r="E18" i="1"/>
  <c r="H12" i="1"/>
  <c r="F12" i="1"/>
  <c r="E12" i="1"/>
  <c r="H8" i="1" l="1"/>
  <c r="H57" i="1" s="1"/>
  <c r="E8" i="1"/>
  <c r="F8" i="1"/>
  <c r="F57" i="1" s="1"/>
  <c r="E57" i="1" l="1"/>
  <c r="D47" i="1" l="1"/>
  <c r="D39" i="1"/>
  <c r="D35" i="1"/>
  <c r="D22" i="1"/>
  <c r="D18" i="1"/>
  <c r="D12" i="1"/>
  <c r="D9" i="1"/>
  <c r="D46" i="1" l="1"/>
  <c r="D8" i="1"/>
  <c r="D57" i="1" l="1"/>
</calcChain>
</file>

<file path=xl/sharedStrings.xml><?xml version="1.0" encoding="utf-8"?>
<sst xmlns="http://schemas.openxmlformats.org/spreadsheetml/2006/main" count="336" uniqueCount="205">
  <si>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</si>
  <si>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</si>
  <si>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</si>
  <si>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</si>
  <si>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</si>
  <si>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</si>
  <si>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</si>
  <si>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</si>
  <si>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</si>
  <si>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</si>
  <si>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</si>
  <si>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</si>
  <si>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</si>
  <si>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</si>
  <si>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</si>
  <si>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</si>
  <si>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</si>
  <si>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</si>
  <si>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</si>
  <si>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</si>
  <si>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</si>
  <si>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</si>
  <si>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</si>
  <si>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</si>
  <si>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</si>
  <si>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</si>
  <si>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</si>
  <si>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</si>
  <si>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</si>
  <si>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</si>
  <si>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</si>
  <si>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</si>
  <si>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</si>
  <si>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</si>
  <si>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</si>
  <si>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</si>
  <si>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</si>
  <si>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</si>
  <si>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</si>
  <si>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</si>
  <si>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</si>
  <si>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</si>
  <si>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</si>
  <si>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</si>
  <si>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</si>
  <si>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</si>
  <si>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</si>
  <si>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</si>
  <si>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</si>
  <si>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</si>
  <si>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</si>
  <si>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</si>
  <si>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</si>
  <si>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</si>
  <si>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</si>
  <si>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</si>
  <si>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</si>
  <si>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</si>
  <si>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</si>
  <si>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</si>
  <si>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</si>
  <si>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</si>
  <si>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</si>
  <si>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</si>
  <si>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</si>
  <si>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</si>
  <si>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</si>
  <si>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</si>
  <si>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</si>
  <si>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</si>
  <si>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</si>
  <si>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</si>
  <si>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</si>
  <si>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</si>
  <si>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</si>
  <si>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</si>
  <si>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</si>
  <si>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</si>
  <si>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</si>
  <si>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</si>
  <si>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</si>
  <si>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</si>
  <si>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</si>
  <si>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</si>
  <si>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</si>
  <si>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</si>
  <si>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</si>
  <si>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</si>
  <si>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</si>
  <si>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</si>
  <si>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</si>
  <si>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</si>
  <si>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</si>
  <si>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</si>
  <si>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</si>
  <si>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</si>
  <si>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</si>
  <si>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</si>
  <si>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</si>
  <si>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</si>
  <si>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</si>
  <si>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</si>
  <si>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</si>
  <si>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</si>
  <si>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</si>
  <si>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</si>
  <si>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</si>
  <si>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</si>
  <si>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</si>
  <si>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</si>
  <si>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</si>
  <si>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</si>
  <si>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</si>
  <si>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</si>
  <si>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</si>
  <si>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</si>
  <si>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</si>
  <si>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</si>
  <si>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</si>
  <si>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</si>
  <si>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</si>
  <si>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</si>
  <si>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</si>
  <si>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</si>
  <si>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</si>
  <si>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</si>
  <si>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</si>
  <si>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</si>
  <si>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</si>
  <si>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</si>
  <si>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</si>
  <si>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</si>
  <si>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</si>
  <si>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</si>
  <si>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</si>
  <si>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</si>
  <si>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</si>
  <si>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</si>
  <si>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</si>
  <si>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</si>
  <si>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</si>
  <si>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</si>
  <si>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</si>
  <si>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</si>
  <si>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</si>
  <si>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</si>
  <si>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</si>
  <si>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</si>
  <si>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</si>
  <si>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</si>
  <si>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</si>
  <si>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</si>
  <si>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</si>
  <si>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</si>
  <si>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</si>
  <si>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</si>
  <si>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</si>
  <si>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</si>
  <si>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</si>
  <si>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</si>
  <si>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</si>
  <si>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</si>
  <si>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</si>
  <si>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</si>
  <si>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</si>
  <si>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</si>
  <si>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</si>
  <si>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</si>
  <si>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</si>
  <si>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</si>
  <si>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ДОХОДЫ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</si>
  <si>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</si>
  <si>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</si>
  <si>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</si>
  <si>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</si>
  <si>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</si>
  <si>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</si>
  <si>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</si>
  <si>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</si>
  <si>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</si>
  <si>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</si>
  <si>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</si>
  <si>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</si>
  <si>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</si>
  <si>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</si>
  <si>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>РАСХОДЫ (раздел/подраздел)</t>
  </si>
  <si>
    <t>тыс. рублей</t>
  </si>
  <si>
    <t>1 05 03020 01 0000 110</t>
  </si>
  <si>
    <t>Единый сельскохозяйственный налог (за налоговые периоды, истекшие до 1 января 2011 года)</t>
  </si>
  <si>
    <t>1 05 06000 01 0000 110</t>
  </si>
  <si>
    <t>Налог на профессиональный доход</t>
  </si>
  <si>
    <t>Прикладные научные исследования в области образования</t>
  </si>
  <si>
    <t>1 11 02000 00 0000 120</t>
  </si>
  <si>
    <t>Доходы от операций по управлению остатками средств на едином казначейском счете, зачисляемые в бюджеты субъектов Российской Федерации</t>
  </si>
  <si>
    <t>Безвозмездные поступления от негосударственных организаций</t>
  </si>
  <si>
    <t>2 04 00000 00 0000 000</t>
  </si>
  <si>
    <t>Обслуживание государственного внешнего долга</t>
  </si>
  <si>
    <t>Сведения о внесенных изменениях в Закон Камчатского края от 26.11.2021 № 5 "О краевом бюджете на 2022 год и на плановый период 2023 и 2024 годов"</t>
  </si>
  <si>
    <t xml:space="preserve"> от 26.11.2021     № 5</t>
  </si>
  <si>
    <t xml:space="preserve"> от 05.03.2022    № 48</t>
  </si>
  <si>
    <t>от 20.06.2022     № 100</t>
  </si>
  <si>
    <t>от 04.10.2022     № 117</t>
  </si>
  <si>
    <t xml:space="preserve">Утвержденые законом о краевом бюджете плановые назначения, ассигнования на 2022 год (с учетом внесенных в течение года изменений) </t>
  </si>
  <si>
    <t>от 13.12.2022            № 159</t>
  </si>
  <si>
    <t>от 29.07.2022 № 110 (изменения только текстовых статей)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</si>
</sst>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0" fontId="12" fillId="0" borderId="0"/>
    <xf numFmtId="0" fontId="12" fillId="0" borderId="0" applyNumberFormat="0" applyBorder="0" applyAlignment="0"/>
  </cellStyleXfs>
  <cellXfs count="53">
    <xf numFmtId="0" fontId="0" fillId="0" borderId="0" xfId="0"/>
    <xf numFmtId="0" fontId="4" fillId="0" borderId="0" xfId="0" applyFont="1"/>
    <xf numFmtId="0" fontId="0" fillId="2" borderId="0" xfId="0" applyFill="1"/>
    <xf numFmtId="164" fontId="6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0" fontId="2" fillId="0" borderId="9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left" wrapText="1"/>
    </xf>
    <xf numFmtId="164" fontId="4" fillId="0" borderId="2" xfId="0" applyNumberFormat="1" applyFont="1" applyFill="1" applyBorder="1" applyAlignment="1">
      <alignment horizontal="right"/>
    </xf>
    <xf numFmtId="164" fontId="10" fillId="0" borderId="2" xfId="1" applyNumberFormat="1" applyFont="1" applyFill="1" applyBorder="1" applyAlignment="1">
      <alignment horizontal="right" shrinkToFit="1"/>
    </xf>
    <xf numFmtId="164" fontId="11" fillId="0" borderId="3" xfId="1" applyNumberFormat="1" applyFont="1" applyFill="1" applyBorder="1" applyAlignment="1">
      <alignment horizontal="right" shrinkToFit="1"/>
    </xf>
    <xf numFmtId="164" fontId="9" fillId="0" borderId="1" xfId="3" applyNumberFormat="1" applyFont="1" applyFill="1" applyBorder="1" applyAlignment="1">
      <alignment horizontal="right" shrinkToFit="1"/>
    </xf>
    <xf numFmtId="0" fontId="4" fillId="0" borderId="20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164" fontId="10" fillId="0" borderId="3" xfId="1" applyNumberFormat="1" applyFont="1" applyFill="1" applyBorder="1" applyAlignment="1">
      <alignment horizontal="right" shrinkToFit="1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right"/>
    </xf>
    <xf numFmtId="49" fontId="5" fillId="0" borderId="7" xfId="0" applyNumberFormat="1" applyFont="1" applyFill="1" applyBorder="1" applyAlignment="1">
      <alignment horizontal="left"/>
    </xf>
    <xf numFmtId="49" fontId="5" fillId="0" borderId="8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 wrapText="1"/>
    </xf>
    <xf numFmtId="49" fontId="5" fillId="0" borderId="6" xfId="0" applyNumberFormat="1" applyFont="1" applyFill="1" applyBorder="1" applyAlignment="1">
      <alignment horizontal="left"/>
    </xf>
    <xf numFmtId="0" fontId="5" fillId="0" borderId="1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49" fontId="9" fillId="0" borderId="3" xfId="1" applyNumberFormat="1" applyFont="1" applyFill="1" applyBorder="1" applyAlignment="1">
      <alignment horizontal="left" vertical="center" wrapText="1"/>
    </xf>
    <xf numFmtId="49" fontId="2" fillId="0" borderId="2" xfId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/>
    </xf>
    <xf numFmtId="49" fontId="2" fillId="0" borderId="3" xfId="1" applyNumberFormat="1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0" fillId="0" borderId="8" xfId="0" applyFill="1" applyBorder="1"/>
    <xf numFmtId="0" fontId="0" fillId="0" borderId="5" xfId="0" applyFill="1" applyBorder="1"/>
    <xf numFmtId="49" fontId="9" fillId="0" borderId="1" xfId="1" applyNumberFormat="1" applyFont="1" applyFill="1" applyBorder="1" applyAlignment="1">
      <alignment horizontal="left" vertical="center" wrapText="1"/>
    </xf>
  </cellXfs>
  <cellStyles count="6">
    <cellStyle name="Normal" xfId="2"/>
    <cellStyle name="Обычный" xfId="0" builtinId="0"/>
    <cellStyle name="Обычный 2" xfId="1"/>
    <cellStyle name="Обычный 2 2" xfId="5"/>
    <cellStyle name="Обычный 3" xfId="4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9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2.85546875" style="18" customWidth="1"/>
    <col min="2" max="2" width="11.42578125" style="18" customWidth="1"/>
    <col min="3" max="3" width="46.42578125" style="18" customWidth="1"/>
    <col min="4" max="6" width="18" style="18" customWidth="1"/>
    <col min="7" max="7" width="14.28515625" style="18" customWidth="1"/>
    <col min="8" max="9" width="18.42578125" style="18" customWidth="1"/>
  </cols>
  <sheetData>
    <row r="2" spans="1:9" ht="39" customHeight="1" x14ac:dyDescent="0.25">
      <c r="A2" s="35" t="s">
        <v>197</v>
      </c>
      <c r="B2" s="35"/>
      <c r="C2" s="35"/>
      <c r="D2" s="35"/>
      <c r="E2" s="35"/>
      <c r="F2" s="35"/>
      <c r="G2" s="35"/>
      <c r="H2" s="35"/>
      <c r="I2" s="35"/>
    </row>
    <row r="3" spans="1:9" x14ac:dyDescent="0.25">
      <c r="A3" s="36" t="s">
        <v>186</v>
      </c>
      <c r="B3" s="36"/>
      <c r="C3" s="36"/>
      <c r="D3" s="36"/>
      <c r="E3" s="36"/>
      <c r="F3" s="36"/>
      <c r="G3" s="36"/>
      <c r="H3" s="36"/>
      <c r="I3" s="36"/>
    </row>
    <row r="4" spans="1:9" ht="32.25" customHeight="1" x14ac:dyDescent="0.25">
      <c r="A4" s="27" t="s">
        <v>0</v>
      </c>
      <c r="B4" s="28"/>
      <c r="C4" s="31" t="s">
        <v>1</v>
      </c>
      <c r="D4" s="26" t="s">
        <v>202</v>
      </c>
      <c r="E4" s="26"/>
      <c r="F4" s="26"/>
      <c r="G4" s="26"/>
      <c r="H4" s="26"/>
      <c r="I4" s="26"/>
    </row>
    <row r="5" spans="1:9" ht="89.25" customHeight="1" x14ac:dyDescent="0.25">
      <c r="A5" s="29"/>
      <c r="B5" s="30"/>
      <c r="C5" s="32"/>
      <c r="D5" s="6" t="s">
        <v>198</v>
      </c>
      <c r="E5" s="7" t="s">
        <v>199</v>
      </c>
      <c r="F5" s="7" t="s">
        <v>200</v>
      </c>
      <c r="G5" s="7" t="s">
        <v>204</v>
      </c>
      <c r="H5" s="7" t="s">
        <v>201</v>
      </c>
      <c r="I5" s="7" t="s">
        <v>203</v>
      </c>
    </row>
    <row r="6" spans="1:9" x14ac:dyDescent="0.25">
      <c r="A6" s="20">
        <v>1</v>
      </c>
      <c r="B6" s="21"/>
      <c r="C6" s="8">
        <v>2</v>
      </c>
      <c r="D6" s="8">
        <v>3</v>
      </c>
      <c r="E6" s="8">
        <v>4</v>
      </c>
      <c r="F6" s="8">
        <v>5</v>
      </c>
      <c r="G6" s="8"/>
      <c r="H6" s="8">
        <v>6</v>
      </c>
      <c r="I6" s="8">
        <v>7</v>
      </c>
    </row>
    <row r="7" spans="1:9" s="2" customFormat="1" ht="15.75" x14ac:dyDescent="0.25">
      <c r="A7" s="33" t="s">
        <v>170</v>
      </c>
      <c r="B7" s="34"/>
      <c r="C7" s="34"/>
      <c r="D7" s="34"/>
      <c r="E7" s="34"/>
      <c r="F7" s="34"/>
      <c r="G7" s="34"/>
      <c r="H7" s="34"/>
      <c r="I7" s="34"/>
    </row>
    <row r="8" spans="1:9" s="1" customFormat="1" ht="31.5" x14ac:dyDescent="0.25">
      <c r="A8" s="22" t="s">
        <v>2</v>
      </c>
      <c r="B8" s="23"/>
      <c r="C8" s="9" t="s">
        <v>3</v>
      </c>
      <c r="D8" s="4">
        <f t="shared" ref="D8:I8" si="0">D9+D12+D14+D18+D22+D25+D26+D27+D35+D39+D42+D43+D44+D45</f>
        <v>29970563.225049999</v>
      </c>
      <c r="E8" s="4">
        <f>E9+E12+E14+E18+E22+E25+E26+E27+E35+E39+E42+E43+E44+E45</f>
        <v>29983315.89505</v>
      </c>
      <c r="F8" s="4">
        <f t="shared" si="0"/>
        <v>29985919.654300001</v>
      </c>
      <c r="G8" s="4"/>
      <c r="H8" s="4">
        <f t="shared" si="0"/>
        <v>31336962.806450002</v>
      </c>
      <c r="I8" s="4">
        <f t="shared" si="0"/>
        <v>31632967.467110001</v>
      </c>
    </row>
    <row r="9" spans="1:9" s="1" customFormat="1" ht="15.75" x14ac:dyDescent="0.25">
      <c r="A9" s="22" t="s">
        <v>4</v>
      </c>
      <c r="B9" s="23"/>
      <c r="C9" s="9" t="s">
        <v>5</v>
      </c>
      <c r="D9" s="4">
        <f>SUM(D10:D11)</f>
        <v>21647858</v>
      </c>
      <c r="E9" s="4">
        <f t="shared" ref="E9:I9" si="1">SUM(E10:E11)</f>
        <v>21647858</v>
      </c>
      <c r="F9" s="4">
        <f t="shared" si="1"/>
        <v>21647858</v>
      </c>
      <c r="G9" s="4"/>
      <c r="H9" s="4">
        <f t="shared" si="1"/>
        <v>23046237</v>
      </c>
      <c r="I9" s="4">
        <f t="shared" si="1"/>
        <v>22332350.885469999</v>
      </c>
    </row>
    <row r="10" spans="1:9" s="1" customFormat="1" ht="15.75" x14ac:dyDescent="0.25">
      <c r="A10" s="24" t="s">
        <v>6</v>
      </c>
      <c r="B10" s="25"/>
      <c r="C10" s="10" t="s">
        <v>7</v>
      </c>
      <c r="D10" s="3">
        <v>5081048</v>
      </c>
      <c r="E10" s="3">
        <v>5081048</v>
      </c>
      <c r="F10" s="3">
        <v>5081048</v>
      </c>
      <c r="G10" s="3"/>
      <c r="H10" s="3">
        <v>5315836</v>
      </c>
      <c r="I10" s="3">
        <v>4601949.8854700001</v>
      </c>
    </row>
    <row r="11" spans="1:9" s="1" customFormat="1" ht="15.75" x14ac:dyDescent="0.25">
      <c r="A11" s="24" t="s">
        <v>8</v>
      </c>
      <c r="B11" s="25"/>
      <c r="C11" s="10" t="s">
        <v>9</v>
      </c>
      <c r="D11" s="3">
        <v>16566810</v>
      </c>
      <c r="E11" s="3">
        <v>16566810</v>
      </c>
      <c r="F11" s="3">
        <v>16566810</v>
      </c>
      <c r="G11" s="3"/>
      <c r="H11" s="3">
        <v>17730401</v>
      </c>
      <c r="I11" s="3">
        <v>17730401</v>
      </c>
    </row>
    <row r="12" spans="1:9" s="1" customFormat="1" ht="63" x14ac:dyDescent="0.25">
      <c r="A12" s="22" t="s">
        <v>10</v>
      </c>
      <c r="B12" s="23"/>
      <c r="C12" s="9" t="s">
        <v>11</v>
      </c>
      <c r="D12" s="4">
        <f>D13</f>
        <v>2285673.25</v>
      </c>
      <c r="E12" s="4">
        <f t="shared" ref="E12:I12" si="2">E13</f>
        <v>2298425.92</v>
      </c>
      <c r="F12" s="4">
        <f t="shared" si="2"/>
        <v>2298425.92</v>
      </c>
      <c r="G12" s="4"/>
      <c r="H12" s="4">
        <f t="shared" si="2"/>
        <v>2316266.92</v>
      </c>
      <c r="I12" s="4">
        <f t="shared" si="2"/>
        <v>2316266.92</v>
      </c>
    </row>
    <row r="13" spans="1:9" s="1" customFormat="1" ht="47.25" x14ac:dyDescent="0.25">
      <c r="A13" s="24" t="s">
        <v>12</v>
      </c>
      <c r="B13" s="25"/>
      <c r="C13" s="10" t="s">
        <v>13</v>
      </c>
      <c r="D13" s="3">
        <v>2285673.25</v>
      </c>
      <c r="E13" s="3">
        <v>2298425.92</v>
      </c>
      <c r="F13" s="3">
        <v>2298425.92</v>
      </c>
      <c r="G13" s="3"/>
      <c r="H13" s="3">
        <v>2316266.92</v>
      </c>
      <c r="I13" s="3">
        <v>2316266.92</v>
      </c>
    </row>
    <row r="14" spans="1:9" s="1" customFormat="1" ht="15.75" x14ac:dyDescent="0.25">
      <c r="A14" s="22" t="s">
        <v>14</v>
      </c>
      <c r="B14" s="23"/>
      <c r="C14" s="9" t="s">
        <v>15</v>
      </c>
      <c r="D14" s="4">
        <f>SUM(D15:D17)</f>
        <v>1213988</v>
      </c>
      <c r="E14" s="4">
        <f t="shared" ref="E14:I14" si="3">SUM(E15:E17)</f>
        <v>1213988</v>
      </c>
      <c r="F14" s="4">
        <f t="shared" si="3"/>
        <v>1213988</v>
      </c>
      <c r="G14" s="4"/>
      <c r="H14" s="4">
        <f t="shared" si="3"/>
        <v>1562216</v>
      </c>
      <c r="I14" s="4">
        <f t="shared" si="3"/>
        <v>1627971</v>
      </c>
    </row>
    <row r="15" spans="1:9" s="1" customFormat="1" ht="31.5" x14ac:dyDescent="0.25">
      <c r="A15" s="24" t="s">
        <v>16</v>
      </c>
      <c r="B15" s="25"/>
      <c r="C15" s="10" t="s">
        <v>17</v>
      </c>
      <c r="D15" s="3">
        <v>1200850</v>
      </c>
      <c r="E15" s="3">
        <v>1200850</v>
      </c>
      <c r="F15" s="3">
        <v>1200850</v>
      </c>
      <c r="G15" s="3"/>
      <c r="H15" s="3">
        <v>1540057</v>
      </c>
      <c r="I15" s="3">
        <v>1603078</v>
      </c>
    </row>
    <row r="16" spans="1:9" s="1" customFormat="1" ht="47.25" x14ac:dyDescent="0.25">
      <c r="A16" s="24" t="s">
        <v>187</v>
      </c>
      <c r="B16" s="25"/>
      <c r="C16" s="10" t="s">
        <v>188</v>
      </c>
      <c r="D16" s="3">
        <v>0</v>
      </c>
      <c r="E16" s="3">
        <v>0</v>
      </c>
      <c r="F16" s="3">
        <v>0</v>
      </c>
      <c r="G16" s="3"/>
      <c r="H16" s="3">
        <v>0</v>
      </c>
      <c r="I16" s="3">
        <v>0</v>
      </c>
    </row>
    <row r="17" spans="1:9" s="1" customFormat="1" ht="15.75" x14ac:dyDescent="0.25">
      <c r="A17" s="24" t="s">
        <v>189</v>
      </c>
      <c r="B17" s="25"/>
      <c r="C17" s="10" t="s">
        <v>190</v>
      </c>
      <c r="D17" s="3">
        <v>13138</v>
      </c>
      <c r="E17" s="3">
        <v>13138</v>
      </c>
      <c r="F17" s="3">
        <v>13138</v>
      </c>
      <c r="G17" s="3"/>
      <c r="H17" s="3">
        <v>22159</v>
      </c>
      <c r="I17" s="3">
        <v>24893</v>
      </c>
    </row>
    <row r="18" spans="1:9" s="1" customFormat="1" ht="15.75" x14ac:dyDescent="0.25">
      <c r="A18" s="22" t="s">
        <v>18</v>
      </c>
      <c r="B18" s="23"/>
      <c r="C18" s="9" t="s">
        <v>19</v>
      </c>
      <c r="D18" s="4">
        <f>SUM(D19:D21)</f>
        <v>3091920</v>
      </c>
      <c r="E18" s="4">
        <f t="shared" ref="E18:I18" si="4">SUM(E19:E21)</f>
        <v>3091920</v>
      </c>
      <c r="F18" s="4">
        <f t="shared" si="4"/>
        <v>3091920</v>
      </c>
      <c r="G18" s="4"/>
      <c r="H18" s="4">
        <f t="shared" si="4"/>
        <v>3144195</v>
      </c>
      <c r="I18" s="4">
        <f t="shared" si="4"/>
        <v>3349183</v>
      </c>
    </row>
    <row r="19" spans="1:9" s="1" customFormat="1" ht="15.75" x14ac:dyDescent="0.25">
      <c r="A19" s="24" t="s">
        <v>20</v>
      </c>
      <c r="B19" s="25"/>
      <c r="C19" s="10" t="s">
        <v>21</v>
      </c>
      <c r="D19" s="3">
        <v>2279920</v>
      </c>
      <c r="E19" s="3">
        <v>2279920</v>
      </c>
      <c r="F19" s="3">
        <v>2279920</v>
      </c>
      <c r="G19" s="3"/>
      <c r="H19" s="3">
        <v>2279920</v>
      </c>
      <c r="I19" s="3">
        <v>2482819</v>
      </c>
    </row>
    <row r="20" spans="1:9" s="1" customFormat="1" ht="15.75" x14ac:dyDescent="0.25">
      <c r="A20" s="24" t="s">
        <v>22</v>
      </c>
      <c r="B20" s="25"/>
      <c r="C20" s="10" t="s">
        <v>23</v>
      </c>
      <c r="D20" s="3">
        <v>808500</v>
      </c>
      <c r="E20" s="3">
        <v>808500</v>
      </c>
      <c r="F20" s="3">
        <v>808500</v>
      </c>
      <c r="G20" s="3"/>
      <c r="H20" s="3">
        <v>864204</v>
      </c>
      <c r="I20" s="3">
        <v>866293</v>
      </c>
    </row>
    <row r="21" spans="1:9" s="1" customFormat="1" ht="15.75" x14ac:dyDescent="0.25">
      <c r="A21" s="24" t="s">
        <v>24</v>
      </c>
      <c r="B21" s="25"/>
      <c r="C21" s="10" t="s">
        <v>25</v>
      </c>
      <c r="D21" s="3">
        <v>3500</v>
      </c>
      <c r="E21" s="3">
        <v>3500</v>
      </c>
      <c r="F21" s="3">
        <v>3500</v>
      </c>
      <c r="G21" s="3"/>
      <c r="H21" s="3">
        <v>71</v>
      </c>
      <c r="I21" s="3">
        <v>71</v>
      </c>
    </row>
    <row r="22" spans="1:9" s="1" customFormat="1" ht="47.25" x14ac:dyDescent="0.25">
      <c r="A22" s="22" t="s">
        <v>26</v>
      </c>
      <c r="B22" s="23"/>
      <c r="C22" s="9" t="s">
        <v>27</v>
      </c>
      <c r="D22" s="4">
        <f>SUM(D23:D24)</f>
        <v>1201000</v>
      </c>
      <c r="E22" s="4">
        <f t="shared" ref="E22:I22" si="5">SUM(E23:E24)</f>
        <v>1201000</v>
      </c>
      <c r="F22" s="4">
        <f t="shared" si="5"/>
        <v>1201000</v>
      </c>
      <c r="G22" s="4"/>
      <c r="H22" s="4">
        <f t="shared" si="5"/>
        <v>713581</v>
      </c>
      <c r="I22" s="4">
        <f t="shared" si="5"/>
        <v>710851</v>
      </c>
    </row>
    <row r="23" spans="1:9" s="1" customFormat="1" ht="15.75" x14ac:dyDescent="0.25">
      <c r="A23" s="24" t="s">
        <v>28</v>
      </c>
      <c r="B23" s="25"/>
      <c r="C23" s="10" t="s">
        <v>29</v>
      </c>
      <c r="D23" s="3">
        <v>483500</v>
      </c>
      <c r="E23" s="3">
        <v>483500</v>
      </c>
      <c r="F23" s="3">
        <v>483500</v>
      </c>
      <c r="G23" s="3"/>
      <c r="H23" s="3">
        <v>266449</v>
      </c>
      <c r="I23" s="3">
        <v>272646</v>
      </c>
    </row>
    <row r="24" spans="1:9" s="1" customFormat="1" ht="47.25" x14ac:dyDescent="0.25">
      <c r="A24" s="24" t="s">
        <v>30</v>
      </c>
      <c r="B24" s="25"/>
      <c r="C24" s="10" t="s">
        <v>31</v>
      </c>
      <c r="D24" s="3">
        <v>717500</v>
      </c>
      <c r="E24" s="3">
        <v>717500</v>
      </c>
      <c r="F24" s="3">
        <v>717500</v>
      </c>
      <c r="G24" s="3"/>
      <c r="H24" s="3">
        <v>447132</v>
      </c>
      <c r="I24" s="3">
        <v>438205</v>
      </c>
    </row>
    <row r="25" spans="1:9" s="1" customFormat="1" ht="15.75" x14ac:dyDescent="0.25">
      <c r="A25" s="22" t="s">
        <v>32</v>
      </c>
      <c r="B25" s="23"/>
      <c r="C25" s="9" t="s">
        <v>33</v>
      </c>
      <c r="D25" s="4">
        <v>64027.688999999998</v>
      </c>
      <c r="E25" s="4">
        <v>64027.688999999998</v>
      </c>
      <c r="F25" s="4">
        <v>64027.688999999998</v>
      </c>
      <c r="G25" s="4"/>
      <c r="H25" s="4">
        <v>63984.688999999998</v>
      </c>
      <c r="I25" s="4">
        <v>42234.654999999999</v>
      </c>
    </row>
    <row r="26" spans="1:9" s="1" customFormat="1" ht="63" x14ac:dyDescent="0.25">
      <c r="A26" s="22" t="s">
        <v>34</v>
      </c>
      <c r="B26" s="23"/>
      <c r="C26" s="9" t="s">
        <v>35</v>
      </c>
      <c r="D26" s="4">
        <v>1</v>
      </c>
      <c r="E26" s="4">
        <v>1</v>
      </c>
      <c r="F26" s="4">
        <v>1</v>
      </c>
      <c r="G26" s="4"/>
      <c r="H26" s="4">
        <v>3</v>
      </c>
      <c r="I26" s="4">
        <v>-22</v>
      </c>
    </row>
    <row r="27" spans="1:9" s="1" customFormat="1" ht="63" x14ac:dyDescent="0.25">
      <c r="A27" s="22" t="s">
        <v>36</v>
      </c>
      <c r="B27" s="23"/>
      <c r="C27" s="9" t="s">
        <v>37</v>
      </c>
      <c r="D27" s="4">
        <f>SUM(D28:D34)</f>
        <v>61769.909879999992</v>
      </c>
      <c r="E27" s="4">
        <f>SUM(E28:E34)</f>
        <v>61769.909879999992</v>
      </c>
      <c r="F27" s="4">
        <f>SUM(F28:F34)</f>
        <v>61769.909879999992</v>
      </c>
      <c r="G27" s="4"/>
      <c r="H27" s="4">
        <f>SUM(H28:H34)</f>
        <v>63675.036259999993</v>
      </c>
      <c r="I27" s="4">
        <f>SUM(I28:I34)</f>
        <v>525531.15384000004</v>
      </c>
    </row>
    <row r="28" spans="1:9" s="1" customFormat="1" ht="110.25" x14ac:dyDescent="0.25">
      <c r="A28" s="24" t="s">
        <v>38</v>
      </c>
      <c r="B28" s="25"/>
      <c r="C28" s="10" t="s">
        <v>39</v>
      </c>
      <c r="D28" s="3">
        <v>7098.33</v>
      </c>
      <c r="E28" s="3">
        <v>7098.33</v>
      </c>
      <c r="F28" s="3">
        <v>7098.33</v>
      </c>
      <c r="G28" s="3"/>
      <c r="H28" s="3">
        <v>7098.33</v>
      </c>
      <c r="I28" s="3">
        <v>2178.4023299999999</v>
      </c>
    </row>
    <row r="29" spans="1:9" s="1" customFormat="1" ht="63" customHeight="1" x14ac:dyDescent="0.25">
      <c r="A29" s="24" t="s">
        <v>192</v>
      </c>
      <c r="B29" s="25"/>
      <c r="C29" s="10" t="s">
        <v>193</v>
      </c>
      <c r="D29" s="3">
        <v>0</v>
      </c>
      <c r="E29" s="3">
        <v>0</v>
      </c>
      <c r="F29" s="3">
        <v>0</v>
      </c>
      <c r="G29" s="3"/>
      <c r="H29" s="3">
        <v>0</v>
      </c>
      <c r="I29" s="3">
        <v>424298.94222000003</v>
      </c>
    </row>
    <row r="30" spans="1:9" s="1" customFormat="1" ht="31.5" x14ac:dyDescent="0.25">
      <c r="A30" s="24" t="s">
        <v>40</v>
      </c>
      <c r="B30" s="25"/>
      <c r="C30" s="10" t="s">
        <v>41</v>
      </c>
      <c r="D30" s="3">
        <v>25866.799999999999</v>
      </c>
      <c r="E30" s="3">
        <v>25866.799999999999</v>
      </c>
      <c r="F30" s="3">
        <v>25866.799999999999</v>
      </c>
      <c r="G30" s="3"/>
      <c r="H30" s="3">
        <v>25866.799999999999</v>
      </c>
      <c r="I30" s="3">
        <v>70527.757580000005</v>
      </c>
    </row>
    <row r="31" spans="1:9" s="1" customFormat="1" ht="141.75" x14ac:dyDescent="0.25">
      <c r="A31" s="24" t="s">
        <v>42</v>
      </c>
      <c r="B31" s="25"/>
      <c r="C31" s="10" t="s">
        <v>43</v>
      </c>
      <c r="D31" s="3">
        <v>13897.27284</v>
      </c>
      <c r="E31" s="3">
        <v>13897.27284</v>
      </c>
      <c r="F31" s="3">
        <v>13897.27284</v>
      </c>
      <c r="G31" s="3"/>
      <c r="H31" s="3">
        <v>13897.27284</v>
      </c>
      <c r="I31" s="3">
        <v>11709.337890000001</v>
      </c>
    </row>
    <row r="32" spans="1:9" s="1" customFormat="1" ht="31.5" x14ac:dyDescent="0.25">
      <c r="A32" s="24" t="s">
        <v>44</v>
      </c>
      <c r="B32" s="25"/>
      <c r="C32" s="10" t="s">
        <v>45</v>
      </c>
      <c r="D32" s="3">
        <v>7892.5</v>
      </c>
      <c r="E32" s="3">
        <v>7892.5</v>
      </c>
      <c r="F32" s="3">
        <v>7892.5</v>
      </c>
      <c r="G32" s="3"/>
      <c r="H32" s="3">
        <v>15366.183370000001</v>
      </c>
      <c r="I32" s="3">
        <v>15366.183370000001</v>
      </c>
    </row>
    <row r="33" spans="1:9" s="1" customFormat="1" ht="141.75" x14ac:dyDescent="0.25">
      <c r="A33" s="24" t="s">
        <v>46</v>
      </c>
      <c r="B33" s="25"/>
      <c r="C33" s="10" t="s">
        <v>47</v>
      </c>
      <c r="D33" s="3">
        <v>6567.53</v>
      </c>
      <c r="E33" s="3">
        <v>6567.53</v>
      </c>
      <c r="F33" s="3">
        <v>6567.53</v>
      </c>
      <c r="G33" s="3"/>
      <c r="H33" s="3">
        <v>998.97301000000004</v>
      </c>
      <c r="I33" s="3">
        <v>998.97301000000004</v>
      </c>
    </row>
    <row r="34" spans="1:9" s="1" customFormat="1" ht="126" x14ac:dyDescent="0.25">
      <c r="A34" s="24" t="s">
        <v>48</v>
      </c>
      <c r="B34" s="25"/>
      <c r="C34" s="10" t="s">
        <v>49</v>
      </c>
      <c r="D34" s="3">
        <v>447.47703999999999</v>
      </c>
      <c r="E34" s="3">
        <v>447.47703999999999</v>
      </c>
      <c r="F34" s="3">
        <v>447.47703999999999</v>
      </c>
      <c r="G34" s="3"/>
      <c r="H34" s="3">
        <v>447.47703999999999</v>
      </c>
      <c r="I34" s="3">
        <v>451.55743999999999</v>
      </c>
    </row>
    <row r="35" spans="1:9" s="1" customFormat="1" ht="31.5" x14ac:dyDescent="0.25">
      <c r="A35" s="22" t="s">
        <v>50</v>
      </c>
      <c r="B35" s="23"/>
      <c r="C35" s="9" t="s">
        <v>51</v>
      </c>
      <c r="D35" s="4">
        <f>SUM(D36:D38)</f>
        <v>83959.356</v>
      </c>
      <c r="E35" s="4">
        <f t="shared" ref="E35:I35" si="6">SUM(E36:E38)</f>
        <v>83959.356</v>
      </c>
      <c r="F35" s="4">
        <f t="shared" si="6"/>
        <v>83959.356</v>
      </c>
      <c r="G35" s="4"/>
      <c r="H35" s="4">
        <f t="shared" si="6"/>
        <v>83674.356</v>
      </c>
      <c r="I35" s="4">
        <f t="shared" si="6"/>
        <v>137602.80973000001</v>
      </c>
    </row>
    <row r="36" spans="1:9" s="1" customFormat="1" ht="31.5" x14ac:dyDescent="0.25">
      <c r="A36" s="24" t="s">
        <v>52</v>
      </c>
      <c r="B36" s="25"/>
      <c r="C36" s="10" t="s">
        <v>53</v>
      </c>
      <c r="D36" s="3">
        <v>68669.654999999999</v>
      </c>
      <c r="E36" s="11">
        <v>68669.654999999999</v>
      </c>
      <c r="F36" s="3">
        <v>68669.654999999999</v>
      </c>
      <c r="G36" s="3"/>
      <c r="H36" s="3">
        <v>68669.654999999999</v>
      </c>
      <c r="I36" s="3">
        <v>93442.937600000005</v>
      </c>
    </row>
    <row r="37" spans="1:9" s="1" customFormat="1" ht="15.75" x14ac:dyDescent="0.25">
      <c r="A37" s="24" t="s">
        <v>54</v>
      </c>
      <c r="B37" s="25"/>
      <c r="C37" s="10" t="s">
        <v>55</v>
      </c>
      <c r="D37" s="3">
        <v>6232</v>
      </c>
      <c r="E37" s="3">
        <v>6232</v>
      </c>
      <c r="F37" s="3">
        <v>6232</v>
      </c>
      <c r="G37" s="3"/>
      <c r="H37" s="3">
        <v>5947</v>
      </c>
      <c r="I37" s="3">
        <v>8322</v>
      </c>
    </row>
    <row r="38" spans="1:9" s="1" customFormat="1" ht="15.75" x14ac:dyDescent="0.25">
      <c r="A38" s="24" t="s">
        <v>56</v>
      </c>
      <c r="B38" s="25"/>
      <c r="C38" s="10" t="s">
        <v>57</v>
      </c>
      <c r="D38" s="3">
        <v>9057.7009999999991</v>
      </c>
      <c r="E38" s="3">
        <v>9057.7009999999991</v>
      </c>
      <c r="F38" s="3">
        <v>9057.7009999999991</v>
      </c>
      <c r="G38" s="3"/>
      <c r="H38" s="3">
        <v>9057.7009999999991</v>
      </c>
      <c r="I38" s="3">
        <v>35837.872130000003</v>
      </c>
    </row>
    <row r="39" spans="1:9" s="1" customFormat="1" ht="47.25" x14ac:dyDescent="0.25">
      <c r="A39" s="22" t="s">
        <v>58</v>
      </c>
      <c r="B39" s="23"/>
      <c r="C39" s="9" t="s">
        <v>59</v>
      </c>
      <c r="D39" s="4">
        <f>SUM(D40:D41)</f>
        <v>56502.764029999998</v>
      </c>
      <c r="E39" s="4">
        <f t="shared" ref="E39:I39" si="7">SUM(E40:E41)</f>
        <v>56502.764029999998</v>
      </c>
      <c r="F39" s="4">
        <f t="shared" si="7"/>
        <v>59106.523279999994</v>
      </c>
      <c r="G39" s="4"/>
      <c r="H39" s="4">
        <f t="shared" si="7"/>
        <v>59076.523279999994</v>
      </c>
      <c r="I39" s="4">
        <f t="shared" si="7"/>
        <v>107189.70826</v>
      </c>
    </row>
    <row r="40" spans="1:9" s="1" customFormat="1" ht="15.75" x14ac:dyDescent="0.25">
      <c r="A40" s="24" t="s">
        <v>60</v>
      </c>
      <c r="B40" s="25"/>
      <c r="C40" s="10" t="s">
        <v>61</v>
      </c>
      <c r="D40" s="3">
        <v>39751.255499999999</v>
      </c>
      <c r="E40" s="3">
        <v>39751.255499999999</v>
      </c>
      <c r="F40" s="3">
        <v>39751.255499999999</v>
      </c>
      <c r="G40" s="3"/>
      <c r="H40" s="3">
        <v>39721.255499999999</v>
      </c>
      <c r="I40" s="3">
        <v>46984.25013</v>
      </c>
    </row>
    <row r="41" spans="1:9" s="1" customFormat="1" ht="31.5" x14ac:dyDescent="0.25">
      <c r="A41" s="24" t="s">
        <v>62</v>
      </c>
      <c r="B41" s="25"/>
      <c r="C41" s="10" t="s">
        <v>63</v>
      </c>
      <c r="D41" s="3">
        <v>16751.508529999999</v>
      </c>
      <c r="E41" s="3">
        <v>16751.508529999999</v>
      </c>
      <c r="F41" s="3">
        <v>19355.267779999998</v>
      </c>
      <c r="G41" s="3"/>
      <c r="H41" s="3">
        <v>19355.267779999998</v>
      </c>
      <c r="I41" s="3">
        <v>60205.458129999999</v>
      </c>
    </row>
    <row r="42" spans="1:9" s="1" customFormat="1" ht="47.25" x14ac:dyDescent="0.25">
      <c r="A42" s="22" t="s">
        <v>64</v>
      </c>
      <c r="B42" s="23"/>
      <c r="C42" s="9" t="s">
        <v>65</v>
      </c>
      <c r="D42" s="4">
        <v>7173.3230000000003</v>
      </c>
      <c r="E42" s="4">
        <v>7173.3230000000003</v>
      </c>
      <c r="F42" s="4">
        <v>7173.3230000000003</v>
      </c>
      <c r="G42" s="4"/>
      <c r="H42" s="4">
        <v>27413.348770000001</v>
      </c>
      <c r="I42" s="4">
        <v>28517.244139999999</v>
      </c>
    </row>
    <row r="43" spans="1:9" s="1" customFormat="1" ht="31.5" x14ac:dyDescent="0.25">
      <c r="A43" s="22" t="s">
        <v>66</v>
      </c>
      <c r="B43" s="23"/>
      <c r="C43" s="9" t="s">
        <v>67</v>
      </c>
      <c r="D43" s="4">
        <v>1100.962</v>
      </c>
      <c r="E43" s="4">
        <v>1100.962</v>
      </c>
      <c r="F43" s="4">
        <v>1100.962</v>
      </c>
      <c r="G43" s="4"/>
      <c r="H43" s="4">
        <v>1100.962</v>
      </c>
      <c r="I43" s="4">
        <v>680.697</v>
      </c>
    </row>
    <row r="44" spans="1:9" s="1" customFormat="1" ht="31.5" x14ac:dyDescent="0.25">
      <c r="A44" s="22" t="s">
        <v>68</v>
      </c>
      <c r="B44" s="23"/>
      <c r="C44" s="9" t="s">
        <v>69</v>
      </c>
      <c r="D44" s="4">
        <v>255588.97114000001</v>
      </c>
      <c r="E44" s="4">
        <v>255588.97114000001</v>
      </c>
      <c r="F44" s="4">
        <v>255588.97114000001</v>
      </c>
      <c r="G44" s="4"/>
      <c r="H44" s="4">
        <v>255538.97114000001</v>
      </c>
      <c r="I44" s="4">
        <v>454509.28921000002</v>
      </c>
    </row>
    <row r="45" spans="1:9" s="1" customFormat="1" ht="15.75" x14ac:dyDescent="0.25">
      <c r="A45" s="22" t="s">
        <v>70</v>
      </c>
      <c r="B45" s="23"/>
      <c r="C45" s="9" t="s">
        <v>71</v>
      </c>
      <c r="D45" s="4">
        <v>0</v>
      </c>
      <c r="E45" s="4">
        <v>0</v>
      </c>
      <c r="F45" s="4">
        <v>0</v>
      </c>
      <c r="G45" s="4"/>
      <c r="H45" s="4">
        <v>0</v>
      </c>
      <c r="I45" s="4">
        <v>101.10446</v>
      </c>
    </row>
    <row r="46" spans="1:9" s="1" customFormat="1" ht="15.75" x14ac:dyDescent="0.25">
      <c r="A46" s="22" t="s">
        <v>72</v>
      </c>
      <c r="B46" s="23"/>
      <c r="C46" s="9" t="s">
        <v>73</v>
      </c>
      <c r="D46" s="4">
        <f>D47+D52+D54+D55+D56</f>
        <v>51363717.725459993</v>
      </c>
      <c r="E46" s="4">
        <f t="shared" ref="E46:H46" si="8">E47+E52+E54+E55+E56</f>
        <v>67212058.932359993</v>
      </c>
      <c r="F46" s="4">
        <f t="shared" si="8"/>
        <v>68232658.132359982</v>
      </c>
      <c r="G46" s="4"/>
      <c r="H46" s="4">
        <f t="shared" si="8"/>
        <v>72287020.941830009</v>
      </c>
      <c r="I46" s="4">
        <f>I47+I52+I54+I55+I56+I53</f>
        <v>74402747.146740004</v>
      </c>
    </row>
    <row r="47" spans="1:9" s="1" customFormat="1" ht="47.25" x14ac:dyDescent="0.25">
      <c r="A47" s="22" t="s">
        <v>74</v>
      </c>
      <c r="B47" s="23"/>
      <c r="C47" s="9" t="s">
        <v>75</v>
      </c>
      <c r="D47" s="4">
        <f>SUM(D48:D51)</f>
        <v>50188388.499999993</v>
      </c>
      <c r="E47" s="4">
        <f t="shared" ref="E47:I47" si="9">SUM(E48:E51)</f>
        <v>57238527.900000006</v>
      </c>
      <c r="F47" s="4">
        <f t="shared" si="9"/>
        <v>58155597.099999994</v>
      </c>
      <c r="G47" s="4"/>
      <c r="H47" s="4">
        <f t="shared" si="9"/>
        <v>62266621.85063</v>
      </c>
      <c r="I47" s="4">
        <f t="shared" si="9"/>
        <v>64356804.807330005</v>
      </c>
    </row>
    <row r="48" spans="1:9" s="1" customFormat="1" ht="31.5" x14ac:dyDescent="0.25">
      <c r="A48" s="24" t="s">
        <v>76</v>
      </c>
      <c r="B48" s="25"/>
      <c r="C48" s="10" t="s">
        <v>77</v>
      </c>
      <c r="D48" s="3">
        <v>41791739.600000001</v>
      </c>
      <c r="E48" s="3">
        <v>45255035.899999999</v>
      </c>
      <c r="F48" s="3">
        <v>45255035.899999999</v>
      </c>
      <c r="G48" s="3"/>
      <c r="H48" s="3">
        <v>45463467.700000003</v>
      </c>
      <c r="I48" s="3">
        <v>45463467.700000003</v>
      </c>
    </row>
    <row r="49" spans="1:9" s="1" customFormat="1" ht="47.25" x14ac:dyDescent="0.25">
      <c r="A49" s="24" t="s">
        <v>78</v>
      </c>
      <c r="B49" s="25"/>
      <c r="C49" s="10" t="s">
        <v>79</v>
      </c>
      <c r="D49" s="3">
        <v>6509906.2999999998</v>
      </c>
      <c r="E49" s="3">
        <v>7960264.5999999996</v>
      </c>
      <c r="F49" s="3">
        <v>8416670.6999999993</v>
      </c>
      <c r="G49" s="3"/>
      <c r="H49" s="3">
        <v>11548472.800000001</v>
      </c>
      <c r="I49" s="3">
        <v>13433653.6567</v>
      </c>
    </row>
    <row r="50" spans="1:9" s="1" customFormat="1" ht="31.5" x14ac:dyDescent="0.25">
      <c r="A50" s="24" t="s">
        <v>80</v>
      </c>
      <c r="B50" s="25"/>
      <c r="C50" s="10" t="s">
        <v>81</v>
      </c>
      <c r="D50" s="3">
        <v>1182453.8</v>
      </c>
      <c r="E50" s="3">
        <v>1582121.7</v>
      </c>
      <c r="F50" s="3">
        <v>1582121.7</v>
      </c>
      <c r="G50" s="3"/>
      <c r="H50" s="3">
        <v>1602567.35063</v>
      </c>
      <c r="I50" s="3">
        <v>1580782.7506299999</v>
      </c>
    </row>
    <row r="51" spans="1:9" s="1" customFormat="1" ht="15.75" x14ac:dyDescent="0.25">
      <c r="A51" s="24" t="s">
        <v>82</v>
      </c>
      <c r="B51" s="25"/>
      <c r="C51" s="10" t="s">
        <v>83</v>
      </c>
      <c r="D51" s="3">
        <v>704288.8</v>
      </c>
      <c r="E51" s="3">
        <v>2441105.7000000002</v>
      </c>
      <c r="F51" s="3">
        <v>2901768.8</v>
      </c>
      <c r="G51" s="3"/>
      <c r="H51" s="3">
        <v>3652114</v>
      </c>
      <c r="I51" s="3">
        <v>3878900.7</v>
      </c>
    </row>
    <row r="52" spans="1:9" s="1" customFormat="1" ht="47.25" x14ac:dyDescent="0.25">
      <c r="A52" s="22" t="s">
        <v>84</v>
      </c>
      <c r="B52" s="23"/>
      <c r="C52" s="9" t="s">
        <v>85</v>
      </c>
      <c r="D52" s="4">
        <v>1175329.2254600001</v>
      </c>
      <c r="E52" s="4">
        <v>1175329.2254600001</v>
      </c>
      <c r="F52" s="4">
        <v>1278859.2254600001</v>
      </c>
      <c r="G52" s="4"/>
      <c r="H52" s="4">
        <v>1142860.6309199999</v>
      </c>
      <c r="I52" s="4">
        <v>1115514.0107</v>
      </c>
    </row>
    <row r="53" spans="1:9" s="1" customFormat="1" ht="31.5" x14ac:dyDescent="0.25">
      <c r="A53" s="22" t="s">
        <v>195</v>
      </c>
      <c r="B53" s="23"/>
      <c r="C53" s="9" t="s">
        <v>194</v>
      </c>
      <c r="D53" s="4">
        <v>0</v>
      </c>
      <c r="E53" s="4">
        <v>0</v>
      </c>
      <c r="F53" s="4">
        <v>0</v>
      </c>
      <c r="G53" s="4"/>
      <c r="H53" s="4">
        <v>0</v>
      </c>
      <c r="I53" s="4">
        <v>10526.176880000001</v>
      </c>
    </row>
    <row r="54" spans="1:9" s="1" customFormat="1" ht="31.5" x14ac:dyDescent="0.25">
      <c r="A54" s="22" t="s">
        <v>86</v>
      </c>
      <c r="B54" s="23"/>
      <c r="C54" s="9" t="s">
        <v>87</v>
      </c>
      <c r="D54" s="4">
        <v>0</v>
      </c>
      <c r="E54" s="4">
        <v>8803005.7060000002</v>
      </c>
      <c r="F54" s="4">
        <v>8803005.7060000002</v>
      </c>
      <c r="G54" s="4"/>
      <c r="H54" s="4">
        <v>8803005.7060000002</v>
      </c>
      <c r="I54" s="4">
        <v>8803008.7060000002</v>
      </c>
    </row>
    <row r="55" spans="1:9" s="1" customFormat="1" ht="138" customHeight="1" x14ac:dyDescent="0.25">
      <c r="A55" s="22" t="s">
        <v>88</v>
      </c>
      <c r="B55" s="23"/>
      <c r="C55" s="9" t="s">
        <v>89</v>
      </c>
      <c r="D55" s="4">
        <v>0</v>
      </c>
      <c r="E55" s="4">
        <v>0</v>
      </c>
      <c r="F55" s="4">
        <v>0</v>
      </c>
      <c r="G55" s="4"/>
      <c r="H55" s="4">
        <v>79337.120500000005</v>
      </c>
      <c r="I55" s="4">
        <v>190681.09646999999</v>
      </c>
    </row>
    <row r="56" spans="1:9" s="1" customFormat="1" ht="78.75" x14ac:dyDescent="0.25">
      <c r="A56" s="22" t="s">
        <v>90</v>
      </c>
      <c r="B56" s="23"/>
      <c r="C56" s="9" t="s">
        <v>91</v>
      </c>
      <c r="D56" s="4">
        <v>0</v>
      </c>
      <c r="E56" s="4">
        <v>-4803.8990999999996</v>
      </c>
      <c r="F56" s="4">
        <v>-4803.8990999999996</v>
      </c>
      <c r="G56" s="4"/>
      <c r="H56" s="4">
        <v>-4804.3662199999999</v>
      </c>
      <c r="I56" s="4">
        <v>-73787.650640000007</v>
      </c>
    </row>
    <row r="57" spans="1:9" s="1" customFormat="1" ht="15.75" x14ac:dyDescent="0.25">
      <c r="A57" s="38"/>
      <c r="B57" s="39"/>
      <c r="C57" s="40" t="s">
        <v>92</v>
      </c>
      <c r="D57" s="5">
        <f t="shared" ref="D57:I57" si="10">D8+D46</f>
        <v>81334280.950509995</v>
      </c>
      <c r="E57" s="5">
        <f t="shared" si="10"/>
        <v>97195374.827409998</v>
      </c>
      <c r="F57" s="5">
        <f t="shared" si="10"/>
        <v>98218577.786659986</v>
      </c>
      <c r="G57" s="5"/>
      <c r="H57" s="5">
        <f t="shared" si="10"/>
        <v>103623983.74828002</v>
      </c>
      <c r="I57" s="5">
        <f t="shared" si="10"/>
        <v>106035714.61385</v>
      </c>
    </row>
    <row r="58" spans="1:9" s="1" customFormat="1" ht="15.75" x14ac:dyDescent="0.25">
      <c r="A58" s="41" t="s">
        <v>185</v>
      </c>
      <c r="B58" s="37"/>
      <c r="C58" s="37"/>
      <c r="D58" s="37"/>
      <c r="E58" s="37"/>
      <c r="F58" s="37"/>
      <c r="G58" s="37"/>
      <c r="H58" s="37"/>
      <c r="I58" s="37"/>
    </row>
    <row r="59" spans="1:9" s="1" customFormat="1" ht="15.75" x14ac:dyDescent="0.25">
      <c r="A59" s="42" t="s">
        <v>171</v>
      </c>
      <c r="B59" s="43"/>
      <c r="C59" s="44" t="s">
        <v>93</v>
      </c>
      <c r="D59" s="13">
        <f>SUM(D60:D67)</f>
        <v>4685319.2590100002</v>
      </c>
      <c r="E59" s="13">
        <f t="shared" ref="E59:I59" si="11">SUM(E60:E67)</f>
        <v>4956821.4466300001</v>
      </c>
      <c r="F59" s="13">
        <f t="shared" ref="F59" si="12">SUM(F60:F67)</f>
        <v>4854888.2659200002</v>
      </c>
      <c r="G59" s="13"/>
      <c r="H59" s="13">
        <f t="shared" ref="H59" si="13">SUM(H60:H67)</f>
        <v>4311847.9071699996</v>
      </c>
      <c r="I59" s="13">
        <f t="shared" ref="I59" si="14">SUM(I60:I67)</f>
        <v>3736055.1982699996</v>
      </c>
    </row>
    <row r="60" spans="1:9" s="1" customFormat="1" ht="47.25" customHeight="1" x14ac:dyDescent="0.25">
      <c r="A60" s="15" t="s">
        <v>171</v>
      </c>
      <c r="B60" s="16" t="s">
        <v>172</v>
      </c>
      <c r="C60" s="45" t="s">
        <v>94</v>
      </c>
      <c r="D60" s="12">
        <v>13368.73</v>
      </c>
      <c r="E60" s="12">
        <v>13368.73</v>
      </c>
      <c r="F60" s="12">
        <v>13368.73</v>
      </c>
      <c r="G60" s="12"/>
      <c r="H60" s="12">
        <v>13368.73</v>
      </c>
      <c r="I60" s="12">
        <v>13202.03707</v>
      </c>
    </row>
    <row r="61" spans="1:9" s="1" customFormat="1" ht="63" customHeight="1" x14ac:dyDescent="0.25">
      <c r="A61" s="15" t="s">
        <v>171</v>
      </c>
      <c r="B61" s="16" t="s">
        <v>173</v>
      </c>
      <c r="C61" s="45" t="s">
        <v>95</v>
      </c>
      <c r="D61" s="12">
        <v>260692.17300000001</v>
      </c>
      <c r="E61" s="12">
        <v>260692.17300000001</v>
      </c>
      <c r="F61" s="12">
        <v>258176.473</v>
      </c>
      <c r="G61" s="12"/>
      <c r="H61" s="12">
        <v>258176.473</v>
      </c>
      <c r="I61" s="12">
        <v>254285.258</v>
      </c>
    </row>
    <row r="62" spans="1:9" s="1" customFormat="1" ht="78.75" customHeight="1" x14ac:dyDescent="0.25">
      <c r="A62" s="15" t="s">
        <v>171</v>
      </c>
      <c r="B62" s="16" t="s">
        <v>174</v>
      </c>
      <c r="C62" s="45" t="s">
        <v>96</v>
      </c>
      <c r="D62" s="12">
        <v>463388.48</v>
      </c>
      <c r="E62" s="12">
        <v>526146.45589999994</v>
      </c>
      <c r="F62" s="12">
        <v>545708.01529000001</v>
      </c>
      <c r="G62" s="12"/>
      <c r="H62" s="12">
        <v>601517.17154999997</v>
      </c>
      <c r="I62" s="12">
        <v>657177.15425999998</v>
      </c>
    </row>
    <row r="63" spans="1:9" s="1" customFormat="1" ht="15.75" customHeight="1" x14ac:dyDescent="0.25">
      <c r="A63" s="15" t="s">
        <v>171</v>
      </c>
      <c r="B63" s="16" t="s">
        <v>175</v>
      </c>
      <c r="C63" s="45" t="s">
        <v>97</v>
      </c>
      <c r="D63" s="12">
        <v>326493.58961000002</v>
      </c>
      <c r="E63" s="12">
        <v>357782.38961000001</v>
      </c>
      <c r="F63" s="12">
        <v>364782.38961000001</v>
      </c>
      <c r="G63" s="12"/>
      <c r="H63" s="12">
        <v>333494.55871000001</v>
      </c>
      <c r="I63" s="12">
        <v>335192.50871000002</v>
      </c>
    </row>
    <row r="64" spans="1:9" ht="63" customHeight="1" x14ac:dyDescent="0.25">
      <c r="A64" s="15" t="s">
        <v>171</v>
      </c>
      <c r="B64" s="16" t="s">
        <v>176</v>
      </c>
      <c r="C64" s="45" t="s">
        <v>98</v>
      </c>
      <c r="D64" s="12">
        <v>203398.39999999999</v>
      </c>
      <c r="E64" s="12">
        <v>203398.39999999999</v>
      </c>
      <c r="F64" s="12">
        <v>200984.3</v>
      </c>
      <c r="G64" s="12"/>
      <c r="H64" s="12">
        <v>201500.1</v>
      </c>
      <c r="I64" s="12">
        <v>198405.60115</v>
      </c>
    </row>
    <row r="65" spans="1:9" ht="31.5" customHeight="1" x14ac:dyDescent="0.25">
      <c r="A65" s="15" t="s">
        <v>171</v>
      </c>
      <c r="B65" s="16" t="s">
        <v>177</v>
      </c>
      <c r="C65" s="45" t="s">
        <v>99</v>
      </c>
      <c r="D65" s="12">
        <v>54258.7</v>
      </c>
      <c r="E65" s="12">
        <v>54258.7</v>
      </c>
      <c r="F65" s="12">
        <v>53716.1</v>
      </c>
      <c r="G65" s="12"/>
      <c r="H65" s="12">
        <v>60323.110999999997</v>
      </c>
      <c r="I65" s="12">
        <v>59951.211000000003</v>
      </c>
    </row>
    <row r="66" spans="1:9" ht="15.75" customHeight="1" x14ac:dyDescent="0.25">
      <c r="A66" s="15" t="s">
        <v>171</v>
      </c>
      <c r="B66" s="16" t="s">
        <v>178</v>
      </c>
      <c r="C66" s="45" t="s">
        <v>100</v>
      </c>
      <c r="D66" s="12">
        <v>950000</v>
      </c>
      <c r="E66" s="12">
        <v>1140217.70151</v>
      </c>
      <c r="F66" s="12">
        <v>1252327.6346</v>
      </c>
      <c r="G66" s="12"/>
      <c r="H66" s="12">
        <v>803948.30807999999</v>
      </c>
      <c r="I66" s="12">
        <v>151627.15820000001</v>
      </c>
    </row>
    <row r="67" spans="1:9" ht="15.75" customHeight="1" x14ac:dyDescent="0.25">
      <c r="A67" s="15" t="s">
        <v>171</v>
      </c>
      <c r="B67" s="16" t="s">
        <v>179</v>
      </c>
      <c r="C67" s="45" t="s">
        <v>101</v>
      </c>
      <c r="D67" s="12">
        <v>2413719.1864</v>
      </c>
      <c r="E67" s="12">
        <v>2400956.8966100002</v>
      </c>
      <c r="F67" s="12">
        <v>2165824.6234200001</v>
      </c>
      <c r="G67" s="12"/>
      <c r="H67" s="12">
        <v>2039519.4548299999</v>
      </c>
      <c r="I67" s="12">
        <v>2066214.26988</v>
      </c>
    </row>
    <row r="68" spans="1:9" ht="15.75" x14ac:dyDescent="0.25">
      <c r="A68" s="46" t="s">
        <v>172</v>
      </c>
      <c r="B68" s="16"/>
      <c r="C68" s="44" t="s">
        <v>102</v>
      </c>
      <c r="D68" s="13">
        <f>D69+D70</f>
        <v>19391.400000000001</v>
      </c>
      <c r="E68" s="13">
        <f t="shared" ref="E68:I68" si="15">E69+E70</f>
        <v>19391.400000000001</v>
      </c>
      <c r="F68" s="13">
        <f t="shared" si="15"/>
        <v>19391.400000000001</v>
      </c>
      <c r="G68" s="13"/>
      <c r="H68" s="13">
        <f t="shared" si="15"/>
        <v>21112.3416</v>
      </c>
      <c r="I68" s="13">
        <f t="shared" si="15"/>
        <v>28751.097600000001</v>
      </c>
    </row>
    <row r="69" spans="1:9" ht="31.5" customHeight="1" x14ac:dyDescent="0.25">
      <c r="A69" s="15" t="s">
        <v>172</v>
      </c>
      <c r="B69" s="16" t="s">
        <v>173</v>
      </c>
      <c r="C69" s="45" t="s">
        <v>103</v>
      </c>
      <c r="D69" s="12">
        <v>14619</v>
      </c>
      <c r="E69" s="12">
        <v>14619</v>
      </c>
      <c r="F69" s="12">
        <v>14619</v>
      </c>
      <c r="G69" s="12"/>
      <c r="H69" s="12">
        <v>15550</v>
      </c>
      <c r="I69" s="12">
        <v>23188.756000000001</v>
      </c>
    </row>
    <row r="70" spans="1:9" ht="31.5" customHeight="1" x14ac:dyDescent="0.25">
      <c r="A70" s="15" t="s">
        <v>172</v>
      </c>
      <c r="B70" s="16" t="s">
        <v>180</v>
      </c>
      <c r="C70" s="45" t="s">
        <v>104</v>
      </c>
      <c r="D70" s="12">
        <v>4772.3999999999996</v>
      </c>
      <c r="E70" s="12">
        <v>4772.3999999999996</v>
      </c>
      <c r="F70" s="12">
        <v>4772.3999999999996</v>
      </c>
      <c r="G70" s="12"/>
      <c r="H70" s="12">
        <v>5562.3415999999997</v>
      </c>
      <c r="I70" s="12">
        <v>5562.3415999999997</v>
      </c>
    </row>
    <row r="71" spans="1:9" ht="31.5" x14ac:dyDescent="0.25">
      <c r="A71" s="46" t="s">
        <v>173</v>
      </c>
      <c r="B71" s="16"/>
      <c r="C71" s="44" t="s">
        <v>105</v>
      </c>
      <c r="D71" s="13">
        <f>SUM(D72:D76)</f>
        <v>1303680.5019999999</v>
      </c>
      <c r="E71" s="13">
        <f t="shared" ref="E71:I71" si="16">SUM(E72:E76)</f>
        <v>1368420.209</v>
      </c>
      <c r="F71" s="13">
        <f t="shared" si="16"/>
        <v>1382711.6650699999</v>
      </c>
      <c r="G71" s="13"/>
      <c r="H71" s="13">
        <f t="shared" si="16"/>
        <v>1446241.46884</v>
      </c>
      <c r="I71" s="13">
        <f t="shared" si="16"/>
        <v>1445991.6169</v>
      </c>
    </row>
    <row r="72" spans="1:9" ht="15.75" customHeight="1" x14ac:dyDescent="0.25">
      <c r="A72" s="15" t="s">
        <v>173</v>
      </c>
      <c r="B72" s="16" t="s">
        <v>174</v>
      </c>
      <c r="C72" s="45" t="s">
        <v>106</v>
      </c>
      <c r="D72" s="12">
        <v>55503.732000000004</v>
      </c>
      <c r="E72" s="12">
        <v>55503.732000000004</v>
      </c>
      <c r="F72" s="12">
        <v>53986.398000000001</v>
      </c>
      <c r="G72" s="12"/>
      <c r="H72" s="12">
        <v>50854.684540000002</v>
      </c>
      <c r="I72" s="12">
        <v>50379.759319999997</v>
      </c>
    </row>
    <row r="73" spans="1:9" ht="63" x14ac:dyDescent="0.25">
      <c r="A73" s="15" t="s">
        <v>173</v>
      </c>
      <c r="B73" s="16" t="s">
        <v>180</v>
      </c>
      <c r="C73" s="45" t="s">
        <v>107</v>
      </c>
      <c r="D73" s="12">
        <v>109778.6</v>
      </c>
      <c r="E73" s="12">
        <v>116134.9</v>
      </c>
      <c r="F73" s="12">
        <v>115037.1</v>
      </c>
      <c r="G73" s="12"/>
      <c r="H73" s="12">
        <v>122737.1</v>
      </c>
      <c r="I73" s="12">
        <v>117149.5</v>
      </c>
    </row>
    <row r="74" spans="1:9" ht="15.75" x14ac:dyDescent="0.25">
      <c r="A74" s="15" t="s">
        <v>173</v>
      </c>
      <c r="B74" s="16" t="s">
        <v>181</v>
      </c>
      <c r="C74" s="45" t="s">
        <v>108</v>
      </c>
      <c r="D74" s="12">
        <v>1132243.52</v>
      </c>
      <c r="E74" s="12">
        <v>1188632.3770000001</v>
      </c>
      <c r="F74" s="12">
        <v>1204240.96707</v>
      </c>
      <c r="G74" s="12"/>
      <c r="H74" s="12">
        <v>1263152.4842999999</v>
      </c>
      <c r="I74" s="12">
        <v>1268885.6575800001</v>
      </c>
    </row>
    <row r="75" spans="1:9" ht="15.75" x14ac:dyDescent="0.25">
      <c r="A75" s="15" t="s">
        <v>173</v>
      </c>
      <c r="B75" s="16" t="s">
        <v>178</v>
      </c>
      <c r="C75" s="45" t="s">
        <v>109</v>
      </c>
      <c r="D75" s="12">
        <v>2939.4</v>
      </c>
      <c r="E75" s="12">
        <v>2939.4</v>
      </c>
      <c r="F75" s="12">
        <v>2987.4</v>
      </c>
      <c r="G75" s="12"/>
      <c r="H75" s="12">
        <v>3037.4</v>
      </c>
      <c r="I75" s="12">
        <v>3116.9</v>
      </c>
    </row>
    <row r="76" spans="1:9" ht="47.25" x14ac:dyDescent="0.25">
      <c r="A76" s="15" t="s">
        <v>173</v>
      </c>
      <c r="B76" s="16" t="s">
        <v>182</v>
      </c>
      <c r="C76" s="45" t="s">
        <v>110</v>
      </c>
      <c r="D76" s="12">
        <v>3215.25</v>
      </c>
      <c r="E76" s="12">
        <v>5209.8</v>
      </c>
      <c r="F76" s="12">
        <v>6459.8</v>
      </c>
      <c r="G76" s="12"/>
      <c r="H76" s="12">
        <v>6459.8</v>
      </c>
      <c r="I76" s="12">
        <v>6459.8</v>
      </c>
    </row>
    <row r="77" spans="1:9" ht="15.75" x14ac:dyDescent="0.25">
      <c r="A77" s="46" t="s">
        <v>174</v>
      </c>
      <c r="B77" s="16"/>
      <c r="C77" s="44" t="s">
        <v>111</v>
      </c>
      <c r="D77" s="13">
        <f>SUM(D78:D88)</f>
        <v>13045947.147369999</v>
      </c>
      <c r="E77" s="13">
        <f t="shared" ref="E77:I77" si="17">SUM(E78:E88)</f>
        <v>24538506.34894</v>
      </c>
      <c r="F77" s="13">
        <f t="shared" si="17"/>
        <v>25688198.315560002</v>
      </c>
      <c r="G77" s="13"/>
      <c r="H77" s="13">
        <f t="shared" si="17"/>
        <v>31318662.939250004</v>
      </c>
      <c r="I77" s="13">
        <f t="shared" si="17"/>
        <v>31101263.309410002</v>
      </c>
    </row>
    <row r="78" spans="1:9" ht="15.75" x14ac:dyDescent="0.25">
      <c r="A78" s="15" t="s">
        <v>174</v>
      </c>
      <c r="B78" s="16" t="s">
        <v>171</v>
      </c>
      <c r="C78" s="45" t="s">
        <v>112</v>
      </c>
      <c r="D78" s="12">
        <v>886370.72595999995</v>
      </c>
      <c r="E78" s="12">
        <v>889731.38726999995</v>
      </c>
      <c r="F78" s="12">
        <v>988040.89066999999</v>
      </c>
      <c r="G78" s="12"/>
      <c r="H78" s="12">
        <v>968314.57522</v>
      </c>
      <c r="I78" s="12">
        <v>915433.68417999998</v>
      </c>
    </row>
    <row r="79" spans="1:9" ht="15.75" x14ac:dyDescent="0.25">
      <c r="A79" s="15" t="s">
        <v>174</v>
      </c>
      <c r="B79" s="16" t="s">
        <v>172</v>
      </c>
      <c r="C79" s="45" t="s">
        <v>113</v>
      </c>
      <c r="D79" s="12">
        <v>2808852.8991899998</v>
      </c>
      <c r="E79" s="12">
        <v>12154753.20387</v>
      </c>
      <c r="F79" s="12">
        <v>12457022.96312</v>
      </c>
      <c r="G79" s="12"/>
      <c r="H79" s="12">
        <v>14108672.26712</v>
      </c>
      <c r="I79" s="12">
        <v>14016351.71246</v>
      </c>
    </row>
    <row r="80" spans="1:9" ht="31.5" x14ac:dyDescent="0.25">
      <c r="A80" s="15" t="s">
        <v>174</v>
      </c>
      <c r="B80" s="16" t="s">
        <v>174</v>
      </c>
      <c r="C80" s="45" t="s">
        <v>114</v>
      </c>
      <c r="D80" s="12">
        <v>16425.2</v>
      </c>
      <c r="E80" s="12">
        <v>16425.2</v>
      </c>
      <c r="F80" s="12">
        <v>6225.2</v>
      </c>
      <c r="G80" s="12"/>
      <c r="H80" s="12">
        <v>5425.2</v>
      </c>
      <c r="I80" s="12">
        <v>5425.2</v>
      </c>
    </row>
    <row r="81" spans="1:9" ht="15.75" x14ac:dyDescent="0.25">
      <c r="A81" s="15" t="s">
        <v>174</v>
      </c>
      <c r="B81" s="16" t="s">
        <v>175</v>
      </c>
      <c r="C81" s="45" t="s">
        <v>115</v>
      </c>
      <c r="D81" s="12">
        <v>1399860.8713199999</v>
      </c>
      <c r="E81" s="12">
        <v>1404644.7666499999</v>
      </c>
      <c r="F81" s="12">
        <v>1610297.4756499999</v>
      </c>
      <c r="G81" s="12"/>
      <c r="H81" s="12">
        <v>1624140.2893000001</v>
      </c>
      <c r="I81" s="12">
        <v>1576202.30699</v>
      </c>
    </row>
    <row r="82" spans="1:9" ht="15.75" x14ac:dyDescent="0.25">
      <c r="A82" s="15" t="s">
        <v>174</v>
      </c>
      <c r="B82" s="16" t="s">
        <v>176</v>
      </c>
      <c r="C82" s="45" t="s">
        <v>116</v>
      </c>
      <c r="D82" s="12">
        <v>13868.3025</v>
      </c>
      <c r="E82" s="12">
        <v>39818.052499999998</v>
      </c>
      <c r="F82" s="12">
        <v>15917.032499999999</v>
      </c>
      <c r="G82" s="12"/>
      <c r="H82" s="12">
        <v>18523.656080000001</v>
      </c>
      <c r="I82" s="12">
        <v>18400.080460000001</v>
      </c>
    </row>
    <row r="83" spans="1:9" ht="15.75" x14ac:dyDescent="0.25">
      <c r="A83" s="15" t="s">
        <v>174</v>
      </c>
      <c r="B83" s="16" t="s">
        <v>177</v>
      </c>
      <c r="C83" s="45" t="s">
        <v>117</v>
      </c>
      <c r="D83" s="12">
        <v>149949.04</v>
      </c>
      <c r="E83" s="12">
        <v>548285.46</v>
      </c>
      <c r="F83" s="12">
        <v>603993.24</v>
      </c>
      <c r="G83" s="12"/>
      <c r="H83" s="12">
        <v>628664.52697000001</v>
      </c>
      <c r="I83" s="12">
        <v>583066.39725000004</v>
      </c>
    </row>
    <row r="84" spans="1:9" ht="15.75" x14ac:dyDescent="0.25">
      <c r="A84" s="15" t="s">
        <v>174</v>
      </c>
      <c r="B84" s="16" t="s">
        <v>183</v>
      </c>
      <c r="C84" s="45" t="s">
        <v>118</v>
      </c>
      <c r="D84" s="12">
        <v>2438443.8810000001</v>
      </c>
      <c r="E84" s="12">
        <v>2693605.5060000001</v>
      </c>
      <c r="F84" s="12">
        <v>2699359.2059999998</v>
      </c>
      <c r="G84" s="12"/>
      <c r="H84" s="12">
        <v>2425344.4334900002</v>
      </c>
      <c r="I84" s="12">
        <v>2457135.63338</v>
      </c>
    </row>
    <row r="85" spans="1:9" ht="15.75" x14ac:dyDescent="0.25">
      <c r="A85" s="15" t="s">
        <v>174</v>
      </c>
      <c r="B85" s="16" t="s">
        <v>180</v>
      </c>
      <c r="C85" s="45" t="s">
        <v>119</v>
      </c>
      <c r="D85" s="12">
        <v>4174197.182</v>
      </c>
      <c r="E85" s="12">
        <v>5364027.8408599999</v>
      </c>
      <c r="F85" s="12">
        <v>5376806.12586</v>
      </c>
      <c r="G85" s="12"/>
      <c r="H85" s="12">
        <v>9241449.9921799991</v>
      </c>
      <c r="I85" s="12">
        <v>9198799.8826000001</v>
      </c>
    </row>
    <row r="86" spans="1:9" ht="15.75" x14ac:dyDescent="0.25">
      <c r="A86" s="15" t="s">
        <v>174</v>
      </c>
      <c r="B86" s="16" t="s">
        <v>181</v>
      </c>
      <c r="C86" s="45" t="s">
        <v>120</v>
      </c>
      <c r="D86" s="12">
        <v>435608.57500000001</v>
      </c>
      <c r="E86" s="12">
        <v>645785.07527000003</v>
      </c>
      <c r="F86" s="12">
        <v>746513.62826999999</v>
      </c>
      <c r="G86" s="12"/>
      <c r="H86" s="12">
        <v>739156.80220999999</v>
      </c>
      <c r="I86" s="12">
        <v>688137.67055000004</v>
      </c>
    </row>
    <row r="87" spans="1:9" ht="31.5" x14ac:dyDescent="0.25">
      <c r="A87" s="15" t="s">
        <v>174</v>
      </c>
      <c r="B87" s="16" t="s">
        <v>178</v>
      </c>
      <c r="C87" s="45" t="s">
        <v>121</v>
      </c>
      <c r="D87" s="12">
        <v>5000</v>
      </c>
      <c r="E87" s="12">
        <v>5000</v>
      </c>
      <c r="F87" s="12">
        <v>90500</v>
      </c>
      <c r="G87" s="12"/>
      <c r="H87" s="12">
        <v>88333.333329999994</v>
      </c>
      <c r="I87" s="12">
        <v>87147.304480000006</v>
      </c>
    </row>
    <row r="88" spans="1:9" ht="31.5" x14ac:dyDescent="0.25">
      <c r="A88" s="15" t="s">
        <v>174</v>
      </c>
      <c r="B88" s="16" t="s">
        <v>184</v>
      </c>
      <c r="C88" s="45" t="s">
        <v>122</v>
      </c>
      <c r="D88" s="12">
        <v>717370.47039999999</v>
      </c>
      <c r="E88" s="12">
        <v>776429.85652000003</v>
      </c>
      <c r="F88" s="12">
        <v>1093522.5534900001</v>
      </c>
      <c r="G88" s="12"/>
      <c r="H88" s="12">
        <v>1470637.86335</v>
      </c>
      <c r="I88" s="12">
        <v>1555163.4370599999</v>
      </c>
    </row>
    <row r="89" spans="1:9" ht="15.75" x14ac:dyDescent="0.25">
      <c r="A89" s="46" t="s">
        <v>175</v>
      </c>
      <c r="B89" s="16"/>
      <c r="C89" s="44" t="s">
        <v>123</v>
      </c>
      <c r="D89" s="13">
        <f>SUM(D90:D93)</f>
        <v>12360462.388340002</v>
      </c>
      <c r="E89" s="13">
        <f t="shared" ref="E89:I89" si="18">SUM(E90:E93)</f>
        <v>14932321.630760001</v>
      </c>
      <c r="F89" s="13">
        <f t="shared" si="18"/>
        <v>16406016.29706</v>
      </c>
      <c r="G89" s="13"/>
      <c r="H89" s="13">
        <f t="shared" si="18"/>
        <v>18002641.347889997</v>
      </c>
      <c r="I89" s="13">
        <f t="shared" si="18"/>
        <v>17906850.460200001</v>
      </c>
    </row>
    <row r="90" spans="1:9" ht="15.75" x14ac:dyDescent="0.25">
      <c r="A90" s="15" t="s">
        <v>175</v>
      </c>
      <c r="B90" s="16" t="s">
        <v>171</v>
      </c>
      <c r="C90" s="45" t="s">
        <v>124</v>
      </c>
      <c r="D90" s="12">
        <v>1568065.51771</v>
      </c>
      <c r="E90" s="12">
        <v>2242994.2822699999</v>
      </c>
      <c r="F90" s="12">
        <v>2226188.8475700002</v>
      </c>
      <c r="G90" s="12"/>
      <c r="H90" s="12">
        <v>1909797.28733</v>
      </c>
      <c r="I90" s="12">
        <v>1990583.01018</v>
      </c>
    </row>
    <row r="91" spans="1:9" ht="15.75" x14ac:dyDescent="0.25">
      <c r="A91" s="15" t="s">
        <v>175</v>
      </c>
      <c r="B91" s="16" t="s">
        <v>172</v>
      </c>
      <c r="C91" s="45" t="s">
        <v>125</v>
      </c>
      <c r="D91" s="12">
        <v>10321104.52431</v>
      </c>
      <c r="E91" s="12">
        <v>11903454.6424</v>
      </c>
      <c r="F91" s="12">
        <v>13142120.032400001</v>
      </c>
      <c r="G91" s="12"/>
      <c r="H91" s="12">
        <v>13709173.925969999</v>
      </c>
      <c r="I91" s="12">
        <v>13579093.76536</v>
      </c>
    </row>
    <row r="92" spans="1:9" ht="15.75" x14ac:dyDescent="0.25">
      <c r="A92" s="15" t="s">
        <v>175</v>
      </c>
      <c r="B92" s="16" t="s">
        <v>173</v>
      </c>
      <c r="C92" s="45" t="s">
        <v>126</v>
      </c>
      <c r="D92" s="12">
        <v>161498.43851000001</v>
      </c>
      <c r="E92" s="12">
        <v>473078.79827999999</v>
      </c>
      <c r="F92" s="12">
        <v>487840.60927999998</v>
      </c>
      <c r="G92" s="12"/>
      <c r="H92" s="12">
        <v>528717.32828000002</v>
      </c>
      <c r="I92" s="12">
        <v>599477.21001000004</v>
      </c>
    </row>
    <row r="93" spans="1:9" ht="31.5" x14ac:dyDescent="0.25">
      <c r="A93" s="15" t="s">
        <v>175</v>
      </c>
      <c r="B93" s="16" t="s">
        <v>175</v>
      </c>
      <c r="C93" s="45" t="s">
        <v>127</v>
      </c>
      <c r="D93" s="12">
        <v>309793.90781</v>
      </c>
      <c r="E93" s="12">
        <v>312793.90781</v>
      </c>
      <c r="F93" s="12">
        <v>549866.80781000003</v>
      </c>
      <c r="G93" s="12"/>
      <c r="H93" s="12">
        <v>1854952.8063099999</v>
      </c>
      <c r="I93" s="12">
        <v>1737696.47465</v>
      </c>
    </row>
    <row r="94" spans="1:9" ht="15.75" x14ac:dyDescent="0.25">
      <c r="A94" s="46" t="s">
        <v>176</v>
      </c>
      <c r="B94" s="16"/>
      <c r="C94" s="44" t="s">
        <v>128</v>
      </c>
      <c r="D94" s="13">
        <f>SUM(D95:D97)</f>
        <v>397119.09750000003</v>
      </c>
      <c r="E94" s="13">
        <f t="shared" ref="E94:I94" si="19">SUM(E95:E97)</f>
        <v>1178592.0474999999</v>
      </c>
      <c r="F94" s="13">
        <f t="shared" si="19"/>
        <v>1123317.2075</v>
      </c>
      <c r="G94" s="13"/>
      <c r="H94" s="13">
        <f t="shared" si="19"/>
        <v>1121485.5839200001</v>
      </c>
      <c r="I94" s="13">
        <f t="shared" si="19"/>
        <v>1164423.06287</v>
      </c>
    </row>
    <row r="95" spans="1:9" ht="31.5" x14ac:dyDescent="0.25">
      <c r="A95" s="15" t="s">
        <v>176</v>
      </c>
      <c r="B95" s="16" t="s">
        <v>173</v>
      </c>
      <c r="C95" s="45" t="s">
        <v>129</v>
      </c>
      <c r="D95" s="12">
        <v>132712.89749999999</v>
      </c>
      <c r="E95" s="12">
        <v>227500.42749999999</v>
      </c>
      <c r="F95" s="12">
        <v>225978.3475</v>
      </c>
      <c r="G95" s="12"/>
      <c r="H95" s="12">
        <v>221503.22391999999</v>
      </c>
      <c r="I95" s="12">
        <v>218433.77762000001</v>
      </c>
    </row>
    <row r="96" spans="1:9" ht="31.5" x14ac:dyDescent="0.25">
      <c r="A96" s="15" t="s">
        <v>176</v>
      </c>
      <c r="B96" s="16" t="s">
        <v>174</v>
      </c>
      <c r="C96" s="45" t="s">
        <v>130</v>
      </c>
      <c r="D96" s="12"/>
      <c r="E96" s="12"/>
      <c r="F96" s="12">
        <v>177.8</v>
      </c>
      <c r="G96" s="12"/>
      <c r="H96" s="12">
        <v>2821.3</v>
      </c>
      <c r="I96" s="12">
        <v>2821.3</v>
      </c>
    </row>
    <row r="97" spans="1:9" ht="31.5" x14ac:dyDescent="0.25">
      <c r="A97" s="15" t="s">
        <v>176</v>
      </c>
      <c r="B97" s="16" t="s">
        <v>175</v>
      </c>
      <c r="C97" s="45" t="s">
        <v>131</v>
      </c>
      <c r="D97" s="12">
        <v>264406.2</v>
      </c>
      <c r="E97" s="12">
        <v>951091.62</v>
      </c>
      <c r="F97" s="12">
        <v>897161.06</v>
      </c>
      <c r="G97" s="12"/>
      <c r="H97" s="12">
        <v>897161.06</v>
      </c>
      <c r="I97" s="12">
        <v>943167.98525000003</v>
      </c>
    </row>
    <row r="98" spans="1:9" ht="15.75" x14ac:dyDescent="0.25">
      <c r="A98" s="46" t="s">
        <v>177</v>
      </c>
      <c r="B98" s="16"/>
      <c r="C98" s="44" t="s">
        <v>132</v>
      </c>
      <c r="D98" s="13">
        <f>SUM(D99:D106)</f>
        <v>16586492.54857</v>
      </c>
      <c r="E98" s="13">
        <f t="shared" ref="E98:I98" si="20">SUM(E99:E106)</f>
        <v>16977552.42512</v>
      </c>
      <c r="F98" s="13">
        <f t="shared" si="20"/>
        <v>17173541.209849998</v>
      </c>
      <c r="G98" s="13"/>
      <c r="H98" s="13">
        <f t="shared" si="20"/>
        <v>17236995.623149998</v>
      </c>
      <c r="I98" s="13">
        <f t="shared" si="20"/>
        <v>17712844.128120005</v>
      </c>
    </row>
    <row r="99" spans="1:9" ht="15.75" x14ac:dyDescent="0.25">
      <c r="A99" s="15" t="s">
        <v>177</v>
      </c>
      <c r="B99" s="16" t="s">
        <v>171</v>
      </c>
      <c r="C99" s="45" t="s">
        <v>133</v>
      </c>
      <c r="D99" s="12">
        <v>3995807</v>
      </c>
      <c r="E99" s="12">
        <v>3999080.0469999998</v>
      </c>
      <c r="F99" s="12">
        <v>4186523.452</v>
      </c>
      <c r="G99" s="12"/>
      <c r="H99" s="12">
        <v>4153113.78155</v>
      </c>
      <c r="I99" s="12">
        <v>4330757.7851900002</v>
      </c>
    </row>
    <row r="100" spans="1:9" ht="15.75" x14ac:dyDescent="0.25">
      <c r="A100" s="15" t="s">
        <v>177</v>
      </c>
      <c r="B100" s="16" t="s">
        <v>172</v>
      </c>
      <c r="C100" s="45" t="s">
        <v>134</v>
      </c>
      <c r="D100" s="12">
        <v>9047707.9318400007</v>
      </c>
      <c r="E100" s="12">
        <v>9355759.4083900005</v>
      </c>
      <c r="F100" s="12">
        <v>9369283.6502500009</v>
      </c>
      <c r="G100" s="12"/>
      <c r="H100" s="12">
        <v>9383119.7803300004</v>
      </c>
      <c r="I100" s="12">
        <v>9639386.2144399993</v>
      </c>
    </row>
    <row r="101" spans="1:9" ht="15.75" x14ac:dyDescent="0.25">
      <c r="A101" s="15" t="s">
        <v>177</v>
      </c>
      <c r="B101" s="16" t="s">
        <v>173</v>
      </c>
      <c r="C101" s="45" t="s">
        <v>135</v>
      </c>
      <c r="D101" s="12">
        <v>587002.70496</v>
      </c>
      <c r="E101" s="12">
        <v>644265.17026000004</v>
      </c>
      <c r="F101" s="12">
        <v>674268.48478000006</v>
      </c>
      <c r="G101" s="12"/>
      <c r="H101" s="12">
        <v>657957.04030999995</v>
      </c>
      <c r="I101" s="12">
        <v>651265.46721000003</v>
      </c>
    </row>
    <row r="102" spans="1:9" ht="15.75" x14ac:dyDescent="0.25">
      <c r="A102" s="15" t="s">
        <v>177</v>
      </c>
      <c r="B102" s="16" t="s">
        <v>174</v>
      </c>
      <c r="C102" s="45" t="s">
        <v>136</v>
      </c>
      <c r="D102" s="12">
        <v>1711722.91552</v>
      </c>
      <c r="E102" s="12">
        <v>1713779.8155199999</v>
      </c>
      <c r="F102" s="12">
        <v>1712418.4447399999</v>
      </c>
      <c r="G102" s="12"/>
      <c r="H102" s="12">
        <v>1726477.99508</v>
      </c>
      <c r="I102" s="12">
        <v>1738136.54886</v>
      </c>
    </row>
    <row r="103" spans="1:9" ht="31.5" x14ac:dyDescent="0.25">
      <c r="A103" s="15" t="s">
        <v>177</v>
      </c>
      <c r="B103" s="16" t="s">
        <v>175</v>
      </c>
      <c r="C103" s="45" t="s">
        <v>137</v>
      </c>
      <c r="D103" s="12">
        <v>174901.24784</v>
      </c>
      <c r="E103" s="12">
        <v>174845.79329</v>
      </c>
      <c r="F103" s="12">
        <v>178670.17929</v>
      </c>
      <c r="G103" s="12"/>
      <c r="H103" s="12">
        <v>196629.46192</v>
      </c>
      <c r="I103" s="12">
        <v>216160.6464</v>
      </c>
    </row>
    <row r="104" spans="1:9" ht="15.75" x14ac:dyDescent="0.25">
      <c r="A104" s="15" t="s">
        <v>177</v>
      </c>
      <c r="B104" s="16" t="s">
        <v>177</v>
      </c>
      <c r="C104" s="45" t="s">
        <v>138</v>
      </c>
      <c r="D104" s="12">
        <v>474116.74550000002</v>
      </c>
      <c r="E104" s="12">
        <v>487234.03539999999</v>
      </c>
      <c r="F104" s="12">
        <v>506616.36839000002</v>
      </c>
      <c r="G104" s="12"/>
      <c r="H104" s="12">
        <v>556684.60060999996</v>
      </c>
      <c r="I104" s="12">
        <v>560193.97008999996</v>
      </c>
    </row>
    <row r="105" spans="1:9" ht="31.5" x14ac:dyDescent="0.25">
      <c r="A105" s="15" t="s">
        <v>177</v>
      </c>
      <c r="B105" s="16" t="s">
        <v>183</v>
      </c>
      <c r="C105" s="45" t="s">
        <v>191</v>
      </c>
      <c r="D105" s="12">
        <v>20807.101999999999</v>
      </c>
      <c r="E105" s="12">
        <v>20807.101999999999</v>
      </c>
      <c r="F105" s="12">
        <v>20807.101999999999</v>
      </c>
      <c r="G105" s="12"/>
      <c r="H105" s="12">
        <v>20807.101999999999</v>
      </c>
      <c r="I105" s="12">
        <v>20807.101999999999</v>
      </c>
    </row>
    <row r="106" spans="1:9" ht="15.75" x14ac:dyDescent="0.25">
      <c r="A106" s="15" t="s">
        <v>177</v>
      </c>
      <c r="B106" s="16" t="s">
        <v>180</v>
      </c>
      <c r="C106" s="45" t="s">
        <v>139</v>
      </c>
      <c r="D106" s="12">
        <v>574426.90090999997</v>
      </c>
      <c r="E106" s="12">
        <v>581781.05325999996</v>
      </c>
      <c r="F106" s="12">
        <v>524953.52839999995</v>
      </c>
      <c r="G106" s="12"/>
      <c r="H106" s="12">
        <v>542205.86135000002</v>
      </c>
      <c r="I106" s="12">
        <v>556136.39393000002</v>
      </c>
    </row>
    <row r="107" spans="1:9" ht="15.75" x14ac:dyDescent="0.25">
      <c r="A107" s="46" t="s">
        <v>183</v>
      </c>
      <c r="B107" s="16"/>
      <c r="C107" s="44" t="s">
        <v>140</v>
      </c>
      <c r="D107" s="13">
        <f>SUM(D108:D109)</f>
        <v>1363251.4041599999</v>
      </c>
      <c r="E107" s="13">
        <f t="shared" ref="E107:I107" si="21">SUM(E108:E109)</f>
        <v>1509174.9443899998</v>
      </c>
      <c r="F107" s="13">
        <f t="shared" si="21"/>
        <v>1478468.8295699998</v>
      </c>
      <c r="G107" s="13"/>
      <c r="H107" s="13">
        <f t="shared" si="21"/>
        <v>1490486.5478099999</v>
      </c>
      <c r="I107" s="13">
        <f t="shared" si="21"/>
        <v>1569952.26886</v>
      </c>
    </row>
    <row r="108" spans="1:9" ht="15.75" x14ac:dyDescent="0.25">
      <c r="A108" s="15" t="s">
        <v>183</v>
      </c>
      <c r="B108" s="16" t="s">
        <v>171</v>
      </c>
      <c r="C108" s="45" t="s">
        <v>141</v>
      </c>
      <c r="D108" s="12">
        <v>1315722.70416</v>
      </c>
      <c r="E108" s="12">
        <v>1458646.2443899999</v>
      </c>
      <c r="F108" s="12">
        <v>1427621.4295699999</v>
      </c>
      <c r="G108" s="12"/>
      <c r="H108" s="12">
        <v>1439324.3670699999</v>
      </c>
      <c r="I108" s="12">
        <v>1518736.1601199999</v>
      </c>
    </row>
    <row r="109" spans="1:9" ht="31.5" x14ac:dyDescent="0.25">
      <c r="A109" s="15" t="s">
        <v>183</v>
      </c>
      <c r="B109" s="16" t="s">
        <v>174</v>
      </c>
      <c r="C109" s="45" t="s">
        <v>142</v>
      </c>
      <c r="D109" s="12">
        <v>47528.7</v>
      </c>
      <c r="E109" s="12">
        <v>50528.7</v>
      </c>
      <c r="F109" s="12">
        <v>50847.4</v>
      </c>
      <c r="G109" s="12"/>
      <c r="H109" s="12">
        <v>51162.180740000003</v>
      </c>
      <c r="I109" s="12">
        <v>51216.108740000003</v>
      </c>
    </row>
    <row r="110" spans="1:9" ht="15.75" x14ac:dyDescent="0.25">
      <c r="A110" s="46" t="s">
        <v>180</v>
      </c>
      <c r="B110" s="16"/>
      <c r="C110" s="44" t="s">
        <v>143</v>
      </c>
      <c r="D110" s="13">
        <f>SUM(D111:D116)</f>
        <v>7154523.3579999991</v>
      </c>
      <c r="E110" s="13">
        <f t="shared" ref="E110:I110" si="22">SUM(E111:E116)</f>
        <v>7772043.0079999994</v>
      </c>
      <c r="F110" s="13">
        <f t="shared" si="22"/>
        <v>8337457.2481399998</v>
      </c>
      <c r="G110" s="13"/>
      <c r="H110" s="13">
        <f t="shared" si="22"/>
        <v>8714661.8718999997</v>
      </c>
      <c r="I110" s="13">
        <f t="shared" si="22"/>
        <v>11021142.75646</v>
      </c>
    </row>
    <row r="111" spans="1:9" ht="15.75" x14ac:dyDescent="0.25">
      <c r="A111" s="15" t="s">
        <v>180</v>
      </c>
      <c r="B111" s="16" t="s">
        <v>171</v>
      </c>
      <c r="C111" s="45" t="s">
        <v>144</v>
      </c>
      <c r="D111" s="12">
        <v>1914188.9556400001</v>
      </c>
      <c r="E111" s="12">
        <v>1980210.3669799999</v>
      </c>
      <c r="F111" s="12">
        <v>1929245.1475500001</v>
      </c>
      <c r="G111" s="12"/>
      <c r="H111" s="12">
        <v>1937263.17558</v>
      </c>
      <c r="I111" s="12">
        <v>1985825.8918000001</v>
      </c>
    </row>
    <row r="112" spans="1:9" ht="15.75" x14ac:dyDescent="0.25">
      <c r="A112" s="15" t="s">
        <v>180</v>
      </c>
      <c r="B112" s="16" t="s">
        <v>172</v>
      </c>
      <c r="C112" s="45" t="s">
        <v>145</v>
      </c>
      <c r="D112" s="12">
        <v>1994309.6393500001</v>
      </c>
      <c r="E112" s="12">
        <v>1806971.6280100001</v>
      </c>
      <c r="F112" s="12">
        <v>1832018.4146499999</v>
      </c>
      <c r="G112" s="12"/>
      <c r="H112" s="12">
        <v>1989002.3702400001</v>
      </c>
      <c r="I112" s="12">
        <v>1986744.30091</v>
      </c>
    </row>
    <row r="113" spans="1:9" ht="31.5" x14ac:dyDescent="0.25">
      <c r="A113" s="15" t="s">
        <v>180</v>
      </c>
      <c r="B113" s="16" t="s">
        <v>173</v>
      </c>
      <c r="C113" s="45" t="s">
        <v>146</v>
      </c>
      <c r="D113" s="12">
        <v>58819.3</v>
      </c>
      <c r="E113" s="12">
        <v>54969.3</v>
      </c>
      <c r="F113" s="12">
        <v>55213.223489999997</v>
      </c>
      <c r="G113" s="12"/>
      <c r="H113" s="12">
        <v>56607.789879999997</v>
      </c>
      <c r="I113" s="12">
        <v>56223.73515</v>
      </c>
    </row>
    <row r="114" spans="1:9" ht="15.75" x14ac:dyDescent="0.25">
      <c r="A114" s="15" t="s">
        <v>180</v>
      </c>
      <c r="B114" s="16" t="s">
        <v>174</v>
      </c>
      <c r="C114" s="45" t="s">
        <v>147</v>
      </c>
      <c r="D114" s="12">
        <v>655028.27099999995</v>
      </c>
      <c r="E114" s="12">
        <v>655028.27099999995</v>
      </c>
      <c r="F114" s="12">
        <v>661982.51029999997</v>
      </c>
      <c r="G114" s="12"/>
      <c r="H114" s="12">
        <v>666751.51087999996</v>
      </c>
      <c r="I114" s="12">
        <v>676094.78949</v>
      </c>
    </row>
    <row r="115" spans="1:9" ht="47.25" x14ac:dyDescent="0.25">
      <c r="A115" s="15" t="s">
        <v>180</v>
      </c>
      <c r="B115" s="16" t="s">
        <v>176</v>
      </c>
      <c r="C115" s="45" t="s">
        <v>148</v>
      </c>
      <c r="D115" s="12">
        <v>75760.5</v>
      </c>
      <c r="E115" s="12">
        <v>75760.5</v>
      </c>
      <c r="F115" s="12">
        <v>75760.5</v>
      </c>
      <c r="G115" s="12"/>
      <c r="H115" s="12">
        <v>75524.334000000003</v>
      </c>
      <c r="I115" s="12">
        <v>75363.683009999993</v>
      </c>
    </row>
    <row r="116" spans="1:9" ht="15.75" x14ac:dyDescent="0.25">
      <c r="A116" s="15" t="s">
        <v>180</v>
      </c>
      <c r="B116" s="16" t="s">
        <v>180</v>
      </c>
      <c r="C116" s="45" t="s">
        <v>149</v>
      </c>
      <c r="D116" s="12">
        <v>2456416.6920099999</v>
      </c>
      <c r="E116" s="12">
        <v>3199102.9420099999</v>
      </c>
      <c r="F116" s="12">
        <v>3783237.4521499998</v>
      </c>
      <c r="G116" s="12"/>
      <c r="H116" s="12">
        <v>3989512.6913200002</v>
      </c>
      <c r="I116" s="12">
        <v>6240890.3561000004</v>
      </c>
    </row>
    <row r="117" spans="1:9" ht="15.75" x14ac:dyDescent="0.25">
      <c r="A117" s="46" t="s">
        <v>181</v>
      </c>
      <c r="B117" s="16"/>
      <c r="C117" s="44" t="s">
        <v>150</v>
      </c>
      <c r="D117" s="13">
        <f>SUM(D118:D122)</f>
        <v>16560184.478790002</v>
      </c>
      <c r="E117" s="13">
        <f t="shared" ref="E117:I117" si="23">SUM(E118:E122)</f>
        <v>16457896.182760002</v>
      </c>
      <c r="F117" s="13">
        <f t="shared" si="23"/>
        <v>16386717.052760001</v>
      </c>
      <c r="G117" s="13"/>
      <c r="H117" s="13">
        <f t="shared" si="23"/>
        <v>16766249.354660001</v>
      </c>
      <c r="I117" s="13">
        <f t="shared" si="23"/>
        <v>17004810.510690004</v>
      </c>
    </row>
    <row r="118" spans="1:9" ht="15.75" x14ac:dyDescent="0.25">
      <c r="A118" s="15" t="s">
        <v>181</v>
      </c>
      <c r="B118" s="16" t="s">
        <v>171</v>
      </c>
      <c r="C118" s="45" t="s">
        <v>151</v>
      </c>
      <c r="D118" s="12">
        <v>129828.7</v>
      </c>
      <c r="E118" s="12">
        <v>129828.7</v>
      </c>
      <c r="F118" s="12">
        <v>129828.7</v>
      </c>
      <c r="G118" s="12"/>
      <c r="H118" s="12">
        <v>129828.7</v>
      </c>
      <c r="I118" s="12">
        <v>141741.28</v>
      </c>
    </row>
    <row r="119" spans="1:9" ht="15.75" x14ac:dyDescent="0.25">
      <c r="A119" s="15" t="s">
        <v>181</v>
      </c>
      <c r="B119" s="16" t="s">
        <v>172</v>
      </c>
      <c r="C119" s="45" t="s">
        <v>152</v>
      </c>
      <c r="D119" s="12">
        <v>2521251.0471600001</v>
      </c>
      <c r="E119" s="12">
        <v>2548828.44</v>
      </c>
      <c r="F119" s="12">
        <v>2618598.6800000002</v>
      </c>
      <c r="G119" s="12"/>
      <c r="H119" s="12">
        <v>2667977.5575600001</v>
      </c>
      <c r="I119" s="12">
        <v>2746408.8542499999</v>
      </c>
    </row>
    <row r="120" spans="1:9" ht="15.75" x14ac:dyDescent="0.25">
      <c r="A120" s="15" t="s">
        <v>181</v>
      </c>
      <c r="B120" s="16" t="s">
        <v>173</v>
      </c>
      <c r="C120" s="45" t="s">
        <v>153</v>
      </c>
      <c r="D120" s="12">
        <v>8602692.1234000009</v>
      </c>
      <c r="E120" s="12">
        <v>8496065.6273699999</v>
      </c>
      <c r="F120" s="12">
        <v>8354678.5273700003</v>
      </c>
      <c r="G120" s="12"/>
      <c r="H120" s="12">
        <v>8597355.0458799992</v>
      </c>
      <c r="I120" s="12">
        <v>8762640.6029100008</v>
      </c>
    </row>
    <row r="121" spans="1:9" ht="15.75" x14ac:dyDescent="0.25">
      <c r="A121" s="15" t="s">
        <v>181</v>
      </c>
      <c r="B121" s="16" t="s">
        <v>174</v>
      </c>
      <c r="C121" s="45" t="s">
        <v>154</v>
      </c>
      <c r="D121" s="12">
        <v>5001610.0183899999</v>
      </c>
      <c r="E121" s="12">
        <v>4954868.1183900004</v>
      </c>
      <c r="F121" s="12">
        <v>4925326.4983900003</v>
      </c>
      <c r="G121" s="12"/>
      <c r="H121" s="12">
        <v>5011360.0142200002</v>
      </c>
      <c r="I121" s="12">
        <v>4996494.8548800005</v>
      </c>
    </row>
    <row r="122" spans="1:9" ht="31.5" x14ac:dyDescent="0.25">
      <c r="A122" s="15" t="s">
        <v>181</v>
      </c>
      <c r="B122" s="16" t="s">
        <v>176</v>
      </c>
      <c r="C122" s="45" t="s">
        <v>155</v>
      </c>
      <c r="D122" s="12">
        <v>304802.58983999997</v>
      </c>
      <c r="E122" s="12">
        <v>328305.29700000002</v>
      </c>
      <c r="F122" s="12">
        <v>358284.647</v>
      </c>
      <c r="G122" s="12"/>
      <c r="H122" s="12">
        <v>359728.03700000001</v>
      </c>
      <c r="I122" s="12">
        <v>357524.91865000001</v>
      </c>
    </row>
    <row r="123" spans="1:9" ht="15.75" x14ac:dyDescent="0.25">
      <c r="A123" s="46" t="s">
        <v>178</v>
      </c>
      <c r="B123" s="16"/>
      <c r="C123" s="44" t="s">
        <v>156</v>
      </c>
      <c r="D123" s="13">
        <f>SUM(D124:D127)</f>
        <v>1948092.13677</v>
      </c>
      <c r="E123" s="13">
        <f t="shared" ref="E123:I123" si="24">SUM(E124:E127)</f>
        <v>2018128.5267699999</v>
      </c>
      <c r="F123" s="13">
        <f t="shared" si="24"/>
        <v>1956681.5767699999</v>
      </c>
      <c r="G123" s="13"/>
      <c r="H123" s="13">
        <f t="shared" si="24"/>
        <v>2003008.2767700001</v>
      </c>
      <c r="I123" s="13">
        <f t="shared" si="24"/>
        <v>1848937.9834699999</v>
      </c>
    </row>
    <row r="124" spans="1:9" ht="15.75" x14ac:dyDescent="0.25">
      <c r="A124" s="15" t="s">
        <v>178</v>
      </c>
      <c r="B124" s="16" t="s">
        <v>171</v>
      </c>
      <c r="C124" s="45" t="s">
        <v>157</v>
      </c>
      <c r="D124" s="12">
        <v>147863.19</v>
      </c>
      <c r="E124" s="12">
        <v>150463.19</v>
      </c>
      <c r="F124" s="12">
        <v>148148.19</v>
      </c>
      <c r="G124" s="12"/>
      <c r="H124" s="12">
        <v>218455.19352</v>
      </c>
      <c r="I124" s="12">
        <v>218840.60982000001</v>
      </c>
    </row>
    <row r="125" spans="1:9" ht="15.75" x14ac:dyDescent="0.25">
      <c r="A125" s="15" t="s">
        <v>178</v>
      </c>
      <c r="B125" s="16" t="s">
        <v>172</v>
      </c>
      <c r="C125" s="45" t="s">
        <v>158</v>
      </c>
      <c r="D125" s="12">
        <v>894541.05180000002</v>
      </c>
      <c r="E125" s="12">
        <v>932660.54180000001</v>
      </c>
      <c r="F125" s="12">
        <v>868253.38580000005</v>
      </c>
      <c r="G125" s="12"/>
      <c r="H125" s="12">
        <v>831033.41948000004</v>
      </c>
      <c r="I125" s="12">
        <v>623293.48181000003</v>
      </c>
    </row>
    <row r="126" spans="1:9" ht="15.75" x14ac:dyDescent="0.25">
      <c r="A126" s="15" t="s">
        <v>178</v>
      </c>
      <c r="B126" s="16" t="s">
        <v>173</v>
      </c>
      <c r="C126" s="45" t="s">
        <v>159</v>
      </c>
      <c r="D126" s="12">
        <v>873107.89497000002</v>
      </c>
      <c r="E126" s="12">
        <v>902424.79497000005</v>
      </c>
      <c r="F126" s="12">
        <v>908228.20097000001</v>
      </c>
      <c r="G126" s="12"/>
      <c r="H126" s="12">
        <v>920825.86377000005</v>
      </c>
      <c r="I126" s="12">
        <v>973567.87783999997</v>
      </c>
    </row>
    <row r="127" spans="1:9" ht="31.5" x14ac:dyDescent="0.25">
      <c r="A127" s="15" t="s">
        <v>178</v>
      </c>
      <c r="B127" s="16" t="s">
        <v>175</v>
      </c>
      <c r="C127" s="45" t="s">
        <v>160</v>
      </c>
      <c r="D127" s="12">
        <v>32580</v>
      </c>
      <c r="E127" s="12">
        <v>32580</v>
      </c>
      <c r="F127" s="12">
        <v>32051.8</v>
      </c>
      <c r="G127" s="12"/>
      <c r="H127" s="12">
        <v>32693.8</v>
      </c>
      <c r="I127" s="12">
        <v>33236.014000000003</v>
      </c>
    </row>
    <row r="128" spans="1:9" ht="15.75" x14ac:dyDescent="0.25">
      <c r="A128" s="46" t="s">
        <v>184</v>
      </c>
      <c r="B128" s="16"/>
      <c r="C128" s="44" t="s">
        <v>161</v>
      </c>
      <c r="D128" s="13">
        <f>SUM(D129:D130)</f>
        <v>103712.5</v>
      </c>
      <c r="E128" s="13">
        <f t="shared" ref="E128:I128" si="25">SUM(E129:E130)</f>
        <v>103712.5</v>
      </c>
      <c r="F128" s="13">
        <f t="shared" si="25"/>
        <v>105438</v>
      </c>
      <c r="G128" s="13"/>
      <c r="H128" s="13">
        <f t="shared" si="25"/>
        <v>106821.04</v>
      </c>
      <c r="I128" s="13">
        <f t="shared" si="25"/>
        <v>114058.4985</v>
      </c>
    </row>
    <row r="129" spans="1:9" ht="15.75" x14ac:dyDescent="0.25">
      <c r="A129" s="15" t="s">
        <v>184</v>
      </c>
      <c r="B129" s="16" t="s">
        <v>171</v>
      </c>
      <c r="C129" s="45" t="s">
        <v>162</v>
      </c>
      <c r="D129" s="12">
        <v>62906.81</v>
      </c>
      <c r="E129" s="12">
        <v>62906.81</v>
      </c>
      <c r="F129" s="12">
        <v>64632.31</v>
      </c>
      <c r="G129" s="12"/>
      <c r="H129" s="12">
        <v>93896.87</v>
      </c>
      <c r="I129" s="12">
        <v>101134.3285</v>
      </c>
    </row>
    <row r="130" spans="1:9" ht="15.75" x14ac:dyDescent="0.25">
      <c r="A130" s="15" t="s">
        <v>184</v>
      </c>
      <c r="B130" s="16" t="s">
        <v>172</v>
      </c>
      <c r="C130" s="45" t="s">
        <v>163</v>
      </c>
      <c r="D130" s="12">
        <v>40805.69</v>
      </c>
      <c r="E130" s="12">
        <v>40805.69</v>
      </c>
      <c r="F130" s="12">
        <v>40805.69</v>
      </c>
      <c r="G130" s="12"/>
      <c r="H130" s="12">
        <v>12924.17</v>
      </c>
      <c r="I130" s="12">
        <v>12924.17</v>
      </c>
    </row>
    <row r="131" spans="1:9" ht="31.5" x14ac:dyDescent="0.25">
      <c r="A131" s="46" t="s">
        <v>179</v>
      </c>
      <c r="B131" s="16"/>
      <c r="C131" s="44" t="s">
        <v>164</v>
      </c>
      <c r="D131" s="13">
        <f>SUM(D132:D133)</f>
        <v>313891.73</v>
      </c>
      <c r="E131" s="13">
        <f t="shared" ref="E131:I131" si="26">SUM(E132:E133)</f>
        <v>322303.53758999996</v>
      </c>
      <c r="F131" s="13">
        <f t="shared" si="26"/>
        <v>322303.53758999996</v>
      </c>
      <c r="G131" s="13"/>
      <c r="H131" s="13">
        <f t="shared" si="26"/>
        <v>322303.53758999996</v>
      </c>
      <c r="I131" s="13">
        <f t="shared" si="26"/>
        <v>216034.08570999998</v>
      </c>
    </row>
    <row r="132" spans="1:9" ht="31.5" x14ac:dyDescent="0.25">
      <c r="A132" s="15" t="s">
        <v>179</v>
      </c>
      <c r="B132" s="16" t="s">
        <v>171</v>
      </c>
      <c r="C132" s="45" t="s">
        <v>165</v>
      </c>
      <c r="D132" s="12">
        <v>313891.73</v>
      </c>
      <c r="E132" s="12">
        <v>296436.73758999998</v>
      </c>
      <c r="F132" s="12">
        <v>296436.73758999998</v>
      </c>
      <c r="G132" s="12"/>
      <c r="H132" s="12">
        <v>296436.73758999998</v>
      </c>
      <c r="I132" s="12">
        <v>190167.28704</v>
      </c>
    </row>
    <row r="133" spans="1:9" ht="31.5" x14ac:dyDescent="0.25">
      <c r="A133" s="15" t="s">
        <v>179</v>
      </c>
      <c r="B133" s="16" t="s">
        <v>172</v>
      </c>
      <c r="C133" s="47" t="s">
        <v>196</v>
      </c>
      <c r="D133" s="19"/>
      <c r="E133" s="19">
        <v>25866.799999999999</v>
      </c>
      <c r="F133" s="19">
        <v>25866.799999999999</v>
      </c>
      <c r="G133" s="19"/>
      <c r="H133" s="19">
        <v>25866.799999999999</v>
      </c>
      <c r="I133" s="19">
        <v>25866.79867</v>
      </c>
    </row>
    <row r="134" spans="1:9" ht="47.25" x14ac:dyDescent="0.25">
      <c r="A134" s="46" t="s">
        <v>182</v>
      </c>
      <c r="B134" s="16"/>
      <c r="C134" s="44" t="s">
        <v>166</v>
      </c>
      <c r="D134" s="13">
        <f>SUM(D135:D137)</f>
        <v>5192213</v>
      </c>
      <c r="E134" s="13">
        <f t="shared" ref="E134:H134" si="27">SUM(E135:E137)</f>
        <v>7645676.1853200002</v>
      </c>
      <c r="F134" s="13">
        <f t="shared" ref="F134" si="28">SUM(F135:F137)</f>
        <v>5888612.7462400002</v>
      </c>
      <c r="G134" s="13"/>
      <c r="H134" s="13">
        <f t="shared" ref="H134" si="29">SUM(H135:H137)</f>
        <v>6336631.4730999991</v>
      </c>
      <c r="I134" s="13">
        <f t="shared" ref="I134" si="30">SUM(I135:I137)</f>
        <v>6739765.2021599999</v>
      </c>
    </row>
    <row r="135" spans="1:9" ht="47.25" x14ac:dyDescent="0.25">
      <c r="A135" s="15" t="s">
        <v>182</v>
      </c>
      <c r="B135" s="16" t="s">
        <v>171</v>
      </c>
      <c r="C135" s="45" t="s">
        <v>167</v>
      </c>
      <c r="D135" s="12">
        <v>1837334</v>
      </c>
      <c r="E135" s="12">
        <v>1837334</v>
      </c>
      <c r="F135" s="12">
        <v>1799886</v>
      </c>
      <c r="G135" s="12"/>
      <c r="H135" s="12">
        <v>1799886</v>
      </c>
      <c r="I135" s="12">
        <v>1799886</v>
      </c>
    </row>
    <row r="136" spans="1:9" ht="15.75" x14ac:dyDescent="0.25">
      <c r="A136" s="15" t="s">
        <v>182</v>
      </c>
      <c r="B136" s="16" t="s">
        <v>172</v>
      </c>
      <c r="C136" s="45" t="s">
        <v>168</v>
      </c>
      <c r="D136" s="12">
        <v>936876</v>
      </c>
      <c r="E136" s="12">
        <v>3390339.1853200002</v>
      </c>
      <c r="F136" s="12">
        <v>1722988.24624</v>
      </c>
      <c r="G136" s="12"/>
      <c r="H136" s="12">
        <v>2169774.5183199998</v>
      </c>
      <c r="I136" s="12">
        <v>2568640.3166899998</v>
      </c>
    </row>
    <row r="137" spans="1:9" ht="32.25" customHeight="1" x14ac:dyDescent="0.25">
      <c r="A137" s="48" t="s">
        <v>182</v>
      </c>
      <c r="B137" s="49" t="s">
        <v>173</v>
      </c>
      <c r="C137" s="45" t="s">
        <v>169</v>
      </c>
      <c r="D137" s="12">
        <v>2418003</v>
      </c>
      <c r="E137" s="12">
        <v>2418003</v>
      </c>
      <c r="F137" s="12">
        <v>2365738.5</v>
      </c>
      <c r="G137" s="12"/>
      <c r="H137" s="12">
        <v>2366970.9547799998</v>
      </c>
      <c r="I137" s="12">
        <v>2371238.8854700001</v>
      </c>
    </row>
    <row r="138" spans="1:9" ht="18" customHeight="1" x14ac:dyDescent="0.25">
      <c r="A138" s="50"/>
      <c r="B138" s="51"/>
      <c r="C138" s="52" t="s">
        <v>92</v>
      </c>
      <c r="D138" s="14">
        <f>D134+D131+D128+D123+D117+D110+D107+D98+D94+D89+D77+D71+D68+D59</f>
        <v>81034280.95051001</v>
      </c>
      <c r="E138" s="14">
        <f t="shared" ref="D138:I138" si="31">E134+E131+E128+E123+E117+E110+E107+E98+E94+E89+E77+E71+E68+E59</f>
        <v>99800540.392780006</v>
      </c>
      <c r="F138" s="14">
        <f t="shared" si="31"/>
        <v>101123743.35203001</v>
      </c>
      <c r="G138" s="14"/>
      <c r="H138" s="14">
        <f t="shared" si="31"/>
        <v>109199149.31365001</v>
      </c>
      <c r="I138" s="14">
        <f t="shared" si="31"/>
        <v>111610880.17922001</v>
      </c>
    </row>
    <row r="139" spans="1:9" x14ac:dyDescent="0.25">
      <c r="A139" s="17"/>
      <c r="B139" s="17"/>
      <c r="C139" s="17"/>
      <c r="D139" s="17"/>
      <c r="E139" s="17"/>
      <c r="F139" s="17"/>
      <c r="G139" s="17"/>
      <c r="H139" s="17"/>
      <c r="I139" s="17"/>
    </row>
  </sheetData>
  <autoFilter ref="A5:I138"/>
  <mergeCells count="58">
    <mergeCell ref="A58:I58"/>
    <mergeCell ref="A21:B21"/>
    <mergeCell ref="A2:I2"/>
    <mergeCell ref="D4:I4"/>
    <mergeCell ref="A4:B5"/>
    <mergeCell ref="C4:C5"/>
    <mergeCell ref="A7:I7"/>
    <mergeCell ref="A12:B12"/>
    <mergeCell ref="A13:B13"/>
    <mergeCell ref="A15:B15"/>
    <mergeCell ref="A19:B19"/>
    <mergeCell ref="A20:B20"/>
    <mergeCell ref="A45:B45"/>
    <mergeCell ref="A46:B46"/>
    <mergeCell ref="A29:B29"/>
    <mergeCell ref="A47:B47"/>
    <mergeCell ref="A26:B26"/>
    <mergeCell ref="A27:B27"/>
    <mergeCell ref="A35:B35"/>
    <mergeCell ref="A39:B39"/>
    <mergeCell ref="A42:B42"/>
    <mergeCell ref="A41:B41"/>
    <mergeCell ref="A37:B37"/>
    <mergeCell ref="A38:B38"/>
    <mergeCell ref="A40:B40"/>
    <mergeCell ref="A43:B43"/>
    <mergeCell ref="A44:B44"/>
    <mergeCell ref="A31:B31"/>
    <mergeCell ref="A32:B32"/>
    <mergeCell ref="A33:B33"/>
    <mergeCell ref="A34:B34"/>
    <mergeCell ref="A9:B9"/>
    <mergeCell ref="A10:B10"/>
    <mergeCell ref="A11:B11"/>
    <mergeCell ref="A16:B16"/>
    <mergeCell ref="A17:B17"/>
    <mergeCell ref="A57:B57"/>
    <mergeCell ref="A52:B52"/>
    <mergeCell ref="A54:B54"/>
    <mergeCell ref="A55:B55"/>
    <mergeCell ref="A56:B56"/>
    <mergeCell ref="A53:B53"/>
    <mergeCell ref="A3:I3"/>
    <mergeCell ref="A48:B48"/>
    <mergeCell ref="A49:B49"/>
    <mergeCell ref="A50:B50"/>
    <mergeCell ref="A51:B51"/>
    <mergeCell ref="A36:B36"/>
    <mergeCell ref="A6:B6"/>
    <mergeCell ref="A24:B24"/>
    <mergeCell ref="A28:B28"/>
    <mergeCell ref="A30:B30"/>
    <mergeCell ref="A23:B23"/>
    <mergeCell ref="A14:B14"/>
    <mergeCell ref="A18:B18"/>
    <mergeCell ref="A22:B22"/>
    <mergeCell ref="A25:B25"/>
    <mergeCell ref="A8:B8"/>
  </mergeCells>
  <pageMargins left="0.47244094488188981" right="0.15748031496062992" top="0.19685039370078741" bottom="0.31496062992125984" header="0.15748031496062992" footer="0.15748031496062992"/>
  <pageSetup paperSize="9" scale="80" fitToHeight="0" orientation="landscape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в закон о краевом бюд</vt:lpstr>
      <vt:lpstr>'изменения в закон о краевом бюд'!Заголовки_для_печати</vt:lpstr>
      <vt:lpstr>'изменения в закон о краевом бюд'!Область_печати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2023-05-04T03:00:42Z</dcterms:modified>
</cp:coreProperties>
</file>